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0815" windowWidth="17400" windowHeight="13080"/>
  </bookViews>
  <sheets>
    <sheet name="Бюджет_1" sheetId="2" r:id="rId1"/>
  </sheets>
  <definedNames>
    <definedName name="_xlnm.Print_Titles" localSheetId="0">Бюджет_1!$6:$7</definedName>
    <definedName name="_xlnm.Print_Area" localSheetId="0">Бюджет_1!$A$1:$E$421</definedName>
  </definedNames>
  <calcPr calcId="124519"/>
</workbook>
</file>

<file path=xl/calcChain.xml><?xml version="1.0" encoding="utf-8"?>
<calcChain xmlns="http://schemas.openxmlformats.org/spreadsheetml/2006/main">
  <c r="E303" i="2"/>
  <c r="E246"/>
  <c r="E245" s="1"/>
  <c r="E244" s="1"/>
  <c r="E410"/>
  <c r="E164"/>
  <c r="E163" s="1"/>
  <c r="E162" s="1"/>
  <c r="E182"/>
  <c r="E181" s="1"/>
  <c r="E179"/>
  <c r="E178" s="1"/>
  <c r="E87"/>
  <c r="E110"/>
  <c r="E190"/>
  <c r="E189" s="1"/>
  <c r="E188" s="1"/>
  <c r="E415"/>
  <c r="E258"/>
  <c r="E210"/>
  <c r="E209" s="1"/>
  <c r="E395"/>
  <c r="E293"/>
  <c r="E292" s="1"/>
  <c r="E69"/>
  <c r="E68" s="1"/>
  <c r="E283"/>
  <c r="E256"/>
  <c r="E42"/>
  <c r="E41"/>
  <c r="E82"/>
  <c r="E81" s="1"/>
  <c r="E80"/>
  <c r="E397"/>
  <c r="E354"/>
  <c r="E353"/>
  <c r="E229"/>
  <c r="E228"/>
  <c r="E109"/>
  <c r="E108" s="1"/>
  <c r="E49"/>
  <c r="E48" s="1"/>
  <c r="E86"/>
  <c r="E84" s="1"/>
  <c r="E357"/>
  <c r="E356" s="1"/>
  <c r="E269"/>
  <c r="E175"/>
  <c r="E174" s="1"/>
  <c r="E171"/>
  <c r="E170" s="1"/>
  <c r="E169" s="1"/>
  <c r="E296"/>
  <c r="E295" s="1"/>
  <c r="E291" s="1"/>
  <c r="E218"/>
  <c r="E217" s="1"/>
  <c r="E207"/>
  <c r="E206" s="1"/>
  <c r="E204"/>
  <c r="E203" s="1"/>
  <c r="E406"/>
  <c r="E404"/>
  <c r="E403" s="1"/>
  <c r="E401"/>
  <c r="E399"/>
  <c r="E146"/>
  <c r="E145" s="1"/>
  <c r="E33"/>
  <c r="E32" s="1"/>
  <c r="E30"/>
  <c r="E29" s="1"/>
  <c r="E27"/>
  <c r="E26" s="1"/>
  <c r="E24"/>
  <c r="E23" s="1"/>
  <c r="E18"/>
  <c r="E17" s="1"/>
  <c r="E10"/>
  <c r="E9" s="1"/>
  <c r="E8" s="1"/>
  <c r="E242"/>
  <c r="E241" s="1"/>
  <c r="E240" s="1"/>
  <c r="E238"/>
  <c r="E237" s="1"/>
  <c r="E236" s="1"/>
  <c r="E233"/>
  <c r="E232" s="1"/>
  <c r="E231" s="1"/>
  <c r="E194"/>
  <c r="E193" s="1"/>
  <c r="E192" s="1"/>
  <c r="E100"/>
  <c r="E99" s="1"/>
  <c r="E66"/>
  <c r="E65" s="1"/>
  <c r="E373"/>
  <c r="E372" s="1"/>
  <c r="E424"/>
  <c r="E423" s="1"/>
  <c r="E422" s="1"/>
  <c r="E413"/>
  <c r="E364"/>
  <c r="E363" s="1"/>
  <c r="F363" s="1"/>
  <c r="E361"/>
  <c r="E360" s="1"/>
  <c r="E351"/>
  <c r="E349"/>
  <c r="E346"/>
  <c r="E329"/>
  <c r="E327"/>
  <c r="E324"/>
  <c r="E322"/>
  <c r="E305"/>
  <c r="F305" s="1"/>
  <c r="E286"/>
  <c r="E285" s="1"/>
  <c r="E275"/>
  <c r="E274" s="1"/>
  <c r="E262"/>
  <c r="E261" s="1"/>
  <c r="E226"/>
  <c r="E225" s="1"/>
  <c r="E223"/>
  <c r="E222" s="1"/>
  <c r="E167"/>
  <c r="E166" s="1"/>
  <c r="E160"/>
  <c r="E159" s="1"/>
  <c r="E157"/>
  <c r="E156" s="1"/>
  <c r="E154"/>
  <c r="E153" s="1"/>
  <c r="E151"/>
  <c r="E150" s="1"/>
  <c r="E143"/>
  <c r="E142" s="1"/>
  <c r="E140"/>
  <c r="E139" s="1"/>
  <c r="E137"/>
  <c r="E136" s="1"/>
  <c r="E126"/>
  <c r="E125" s="1"/>
  <c r="E121"/>
  <c r="E120" s="1"/>
  <c r="E106"/>
  <c r="E105" s="1"/>
  <c r="E103"/>
  <c r="E102" s="1"/>
  <c r="E97"/>
  <c r="E96" s="1"/>
  <c r="E94"/>
  <c r="E93" s="1"/>
  <c r="E78"/>
  <c r="E77" s="1"/>
  <c r="E75"/>
  <c r="E74" s="1"/>
  <c r="E58"/>
  <c r="E57" s="1"/>
  <c r="E55"/>
  <c r="E54" s="1"/>
  <c r="E52"/>
  <c r="E51" s="1"/>
  <c r="E21"/>
  <c r="E20" s="1"/>
  <c r="E338"/>
  <c r="E334"/>
  <c r="E340"/>
  <c r="E319"/>
  <c r="E318" s="1"/>
  <c r="E316"/>
  <c r="E315" s="1"/>
  <c r="F315" s="1"/>
  <c r="E308"/>
  <c r="E307" s="1"/>
  <c r="E311"/>
  <c r="F311" s="1"/>
  <c r="E313"/>
  <c r="E215"/>
  <c r="E214" s="1"/>
  <c r="E186"/>
  <c r="E185" s="1"/>
  <c r="E46"/>
  <c r="E420"/>
  <c r="E419" s="1"/>
  <c r="E418" s="1"/>
  <c r="E272"/>
  <c r="E271" s="1"/>
  <c r="E254"/>
  <c r="E251"/>
  <c r="E250" s="1"/>
  <c r="E201"/>
  <c r="E200" s="1"/>
  <c r="E198"/>
  <c r="E197" s="1"/>
  <c r="E36"/>
  <c r="E35" s="1"/>
  <c r="E39"/>
  <c r="E38" s="1"/>
  <c r="E388"/>
  <c r="E390"/>
  <c r="E382"/>
  <c r="E381" s="1"/>
  <c r="E332"/>
  <c r="E331" s="1"/>
  <c r="E289"/>
  <c r="F289" s="1"/>
  <c r="E131"/>
  <c r="E130" s="1"/>
  <c r="E385"/>
  <c r="E384" s="1"/>
  <c r="E265"/>
  <c r="E72"/>
  <c r="E62"/>
  <c r="E61" s="1"/>
  <c r="E60" s="1"/>
  <c r="E343"/>
  <c r="E342" s="1"/>
  <c r="E345"/>
  <c r="E367"/>
  <c r="F367" s="1"/>
  <c r="E337"/>
  <c r="E377"/>
  <c r="E376" s="1"/>
  <c r="F378"/>
  <c r="F374"/>
  <c r="E304"/>
  <c r="F304" s="1"/>
  <c r="F368"/>
  <c r="F365"/>
  <c r="F371"/>
  <c r="F370"/>
  <c r="F369"/>
  <c r="F320"/>
  <c r="F317"/>
  <c r="F314"/>
  <c r="F313"/>
  <c r="F312"/>
  <c r="F309"/>
  <c r="F308"/>
  <c r="E279"/>
  <c r="E281"/>
  <c r="F290"/>
  <c r="E267"/>
  <c r="F266"/>
  <c r="F255"/>
  <c r="F216"/>
  <c r="F187"/>
  <c r="F127"/>
  <c r="F126"/>
  <c r="F122"/>
  <c r="F121"/>
  <c r="F73"/>
  <c r="E45"/>
  <c r="E44" s="1"/>
  <c r="F47"/>
  <c r="F46"/>
  <c r="E15"/>
  <c r="E14" s="1"/>
  <c r="E13" s="1"/>
  <c r="E300"/>
  <c r="E299" s="1"/>
  <c r="E298" s="1"/>
  <c r="E366"/>
  <c r="F366" s="1"/>
  <c r="F377"/>
  <c r="F254"/>
  <c r="E288"/>
  <c r="F288" s="1"/>
  <c r="F319"/>
  <c r="F265"/>
  <c r="F186"/>
  <c r="F72"/>
  <c r="E135"/>
  <c r="E149" l="1"/>
  <c r="E409"/>
  <c r="E408" s="1"/>
  <c r="E321"/>
  <c r="E196"/>
  <c r="E359"/>
  <c r="F359" s="1"/>
  <c r="E177"/>
  <c r="E264"/>
  <c r="E253"/>
  <c r="E249" s="1"/>
  <c r="F215"/>
  <c r="F364"/>
  <c r="E71"/>
  <c r="E278"/>
  <c r="E92"/>
  <c r="E348"/>
  <c r="E134"/>
  <c r="F373"/>
  <c r="F316"/>
  <c r="E326"/>
  <c r="E220"/>
  <c r="E394"/>
  <c r="E85"/>
  <c r="E119"/>
  <c r="F120"/>
  <c r="E310"/>
  <c r="F310" s="1"/>
  <c r="F130"/>
  <c r="E128"/>
  <c r="E129"/>
  <c r="E375"/>
  <c r="F375" s="1"/>
  <c r="F376"/>
  <c r="E184"/>
  <c r="F185"/>
  <c r="E221"/>
  <c r="E173"/>
  <c r="E148" s="1"/>
  <c r="F45"/>
  <c r="E387"/>
  <c r="E380" s="1"/>
  <c r="E379" s="1"/>
  <c r="E213"/>
  <c r="E277"/>
  <c r="F307"/>
  <c r="F119"/>
  <c r="E124"/>
  <c r="F125"/>
  <c r="E235"/>
  <c r="E212" s="1"/>
  <c r="E260"/>
  <c r="E302" l="1"/>
  <c r="E64"/>
  <c r="F253"/>
  <c r="E248"/>
  <c r="E393"/>
  <c r="E392" s="1"/>
  <c r="E426" s="1"/>
  <c r="F124"/>
  <c r="E123"/>
  <c r="E118" s="1"/>
  <c r="E133"/>
  <c r="E12" l="1"/>
</calcChain>
</file>

<file path=xl/sharedStrings.xml><?xml version="1.0" encoding="utf-8"?>
<sst xmlns="http://schemas.openxmlformats.org/spreadsheetml/2006/main" count="724" uniqueCount="265">
  <si>
    <t>500</t>
  </si>
  <si>
    <t>Межбюджетные трансферты</t>
  </si>
  <si>
    <t>510</t>
  </si>
  <si>
    <t>Дотации</t>
  </si>
  <si>
    <t>Расходы на исполнение полномочий по расчету и предоставлению дотаций поселений (областной бюджет)</t>
  </si>
  <si>
    <t>700</t>
  </si>
  <si>
    <t>Процентные платежи по муниципальному долгу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</si>
  <si>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</si>
  <si>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</si>
  <si>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</si>
  <si>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</si>
  <si>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</si>
  <si>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</si>
  <si>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</si>
  <si>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</si>
  <si>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</si>
  <si>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</si>
  <si>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предоставление льгот по оплате коммунальных услуг отдельным категориям граждан, проживающим и работающим в сельской местности (медицинским и фармацевтическим работникам)</t>
  </si>
  <si>
    <t>Социальное обеспечение</t>
  </si>
  <si>
    <t>850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</si>
  <si>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</si>
  <si>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</si>
  <si>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</si>
  <si>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</si>
  <si>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</si>
  <si>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120</t>
  </si>
  <si>
    <t>Расходы на выплаты персоналу государственных (муниципальных) органов</t>
  </si>
  <si>
    <t>Обеспечение органов местного самоуправления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</si>
  <si>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</si>
  <si>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</si>
  <si>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</si>
  <si>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</si>
  <si>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органами местного самоуправления гос.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за счет средств областного бюджета</t>
  </si>
  <si>
    <t>350</t>
  </si>
  <si>
    <t>Премии и гранты</t>
  </si>
  <si>
    <t>Расходы на осуществление органами местного самоуправления государственных полномочий по образованию и обеспечению деятельности административных комиссий за счет средств областного бюджета</t>
  </si>
  <si>
    <t>Расходы на осуществление органами местного самоуправления государственных полномочий по исполнению функций комиссий по делам несовершеннолетних и защите их прав за счет средств областного бюджета</t>
  </si>
  <si>
    <t>Расходы на осуществление органами местного самоуправления отдельных полномочий по государственному управлению охраной труда за счет средств областного бюджета</t>
  </si>
  <si>
    <t>Сумма</t>
  </si>
  <si>
    <t>Вид расхода</t>
  </si>
  <si>
    <t>Целевая статья</t>
  </si>
  <si>
    <t>Наименование</t>
  </si>
  <si>
    <t>Всего:</t>
  </si>
  <si>
    <t>(тыс. рублей)</t>
  </si>
  <si>
    <t/>
  </si>
  <si>
    <t>Муниципальная программа "Развитие местного самоуправления Новобурасского муниципального района" на 2014-2017 годы</t>
  </si>
  <si>
    <t>Сопровождение автоматизированных систем формирования и исполнения бюджетов</t>
  </si>
  <si>
    <t>Расходы на обеспечение деятельности органов местного самоуправления в части приобретения материальных запасов ( канцтоваров, ГСМ, запчасти к оргтехнике ) и обслуживание оргтехники ( заправка картриджей, ремонт оргтехники )</t>
  </si>
  <si>
    <t>Работа среди детей, подростков, и молодежи по месту жительства</t>
  </si>
  <si>
    <t>Муниципальная программа "Снижение рисков и смягчение последствий чрезвычайных ситуаций природного и техногенного характера в Новобурасском муниципальном районе на 2014-2017 годы"</t>
  </si>
  <si>
    <t>Реализация основного мероприятия</t>
  </si>
  <si>
    <t>7620000000</t>
  </si>
  <si>
    <t>7620005511</t>
  </si>
  <si>
    <t>Подпрограмма  "Профилактика терроризма и экстремизма и противодействие незаконному обороту наркотических средств на 2016 год"</t>
  </si>
  <si>
    <t>Основное мероприятие "Информационное-пропагандистское противодействие терроризму и экстремизму"</t>
  </si>
  <si>
    <t>7630200000</t>
  </si>
  <si>
    <t>76302V0000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</si>
  <si>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Новобурасском районе" на 2014-2020 годы</t>
  </si>
  <si>
    <t>7900005711</t>
  </si>
  <si>
    <t>Уплата ежемесячных взносов на капитальный ремонт</t>
  </si>
  <si>
    <t>8100005811</t>
  </si>
  <si>
    <t xml:space="preserve">Муниципальные программы </t>
  </si>
  <si>
    <t>Муниципальные программы</t>
  </si>
  <si>
    <t>Выполнение функций органами местного самоуправления</t>
  </si>
  <si>
    <t>Расходы на обеспечение деятельности руководителя контрольно-счетного органа</t>
  </si>
  <si>
    <t>9120001300</t>
  </si>
  <si>
    <t>Расходы на обеспечение функций аппарата управления</t>
  </si>
  <si>
    <t>9130002200</t>
  </si>
  <si>
    <t>9120002200</t>
  </si>
  <si>
    <t>Уплата земельного налога, налога на имущество и  транспортного налога органами местного самоуправления</t>
  </si>
  <si>
    <t>9130006100</t>
  </si>
  <si>
    <t>9130002100</t>
  </si>
  <si>
    <t>Уплата земельного налога, налога на имущество и транспортного налога муниципальными казенными учреждениями</t>
  </si>
  <si>
    <t>9300006200</t>
  </si>
  <si>
    <t>Обслуживание государственного внутреннего и муниципального долга</t>
  </si>
  <si>
    <t>9610076100</t>
  </si>
  <si>
    <t>Осуществление расходов за счет межбюджетных трансфертов из областного бюджета</t>
  </si>
  <si>
    <t>9610076500</t>
  </si>
  <si>
    <t>9610076600</t>
  </si>
  <si>
    <t>9610076300</t>
  </si>
  <si>
    <t>Обслуживание муниципального долга</t>
  </si>
  <si>
    <t>Расходы на осуществление органами местного самоуправления отдельных полномочий по осуществлению деятельности по опеке и попечительству в отношении совершеннолетних граждан за счет средств областного бюджета</t>
  </si>
  <si>
    <t>9610076400</t>
  </si>
  <si>
    <t>9610077800</t>
  </si>
  <si>
    <t>Расходы на осуществление органами местного самоуправления гос.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</si>
  <si>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9610077300</t>
  </si>
  <si>
    <t xml:space="preserve">Расходы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за счет средств областного бюджета </t>
  </si>
  <si>
    <t>9610077900</t>
  </si>
  <si>
    <t>Осуществление расходов за счет межбюджетных трансфертов из бюджетов поселений</t>
  </si>
  <si>
    <t>Межбюджетные трансферты бюджетам муниципальных районов из бюджетов поселений на исполнение переданных полномочий по организации, формированию и контролю за исполнением бюджета в соответствии с заключенными соглашениями (содержание финансового органа)</t>
  </si>
  <si>
    <t>9620026010</t>
  </si>
  <si>
    <t>9610077В00</t>
  </si>
  <si>
    <t>Межбюджетные трансферты бюджетам муниципальных районов из бюджетов поселений на исполнение переданных полномочий по организации, контроля за исполнением бюджета в соответствии с заключенными соглашениями ( содержание контрольно-счетного органа)</t>
  </si>
  <si>
    <t>9620026050</t>
  </si>
  <si>
    <t>Межбюджетные трансферты бюджетам муниципальных районов из бюджетов поселений в соответствии с заключенными договорами с Централизованной бухгалтерией</t>
  </si>
  <si>
    <t>9620026030</t>
  </si>
  <si>
    <t xml:space="preserve">Дотации </t>
  </si>
  <si>
    <t>9630000100</t>
  </si>
  <si>
    <t>Дорожный фонд</t>
  </si>
  <si>
    <t>Средства дорожного фонда</t>
  </si>
  <si>
    <t>9700000000</t>
  </si>
  <si>
    <t>97000D0094</t>
  </si>
  <si>
    <t>Доплаты к пенсиям муниципальных служащих</t>
  </si>
  <si>
    <t>9810000000</t>
  </si>
  <si>
    <t>9810001001</t>
  </si>
  <si>
    <t>Доплата к пенсии Почетным жителям Новобурасского района Саратовской области</t>
  </si>
  <si>
    <t>9810001002</t>
  </si>
  <si>
    <t>9810001003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</si>
  <si>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</si>
  <si>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9610077Б00</t>
  </si>
  <si>
    <t>Осуществление государственных полномочий по  предоставлению гражданам субсидий на оплату жилого помещения и коммунальных услуг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</si>
  <si>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</si>
  <si>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9610077Е00</t>
  </si>
  <si>
    <t>Осуществление органами местного самоуправления расходов на проведение мероприятий по отлову и содержанию безнадзорных животных</t>
  </si>
  <si>
    <t>9610077Д00</t>
  </si>
  <si>
    <t>Фонд оплаты труда государственных (муниципальных) органов</t>
  </si>
  <si>
    <t>9610077Г00</t>
  </si>
  <si>
    <t>Осуществление органами местного самоуправления отдельных государственных полномочий по организации проведения мероприятий по отлову и содержанию безнадзорных животных</t>
  </si>
  <si>
    <t>Исполнение судебных решений, не связанных с погашением кредиторской задолженности</t>
  </si>
  <si>
    <t>Расходы по исполнению отдельных обязательств</t>
  </si>
  <si>
    <t>Социальные выплаты, доплаты к пенсиям, дополнительное пенсионное обеспечение</t>
  </si>
  <si>
    <t>Расходы по оплате услуг ОСАГО, осуществление технического осмотра ТС</t>
  </si>
  <si>
    <t xml:space="preserve">Расходы за оказание информационно-статистических услуг </t>
  </si>
  <si>
    <t>Приобретение, установка, замена приборов учета</t>
  </si>
  <si>
    <t>7К00007713</t>
  </si>
  <si>
    <t>Техническое обслуживание систем газораспределения и газопотребления. Проверка дымоходов и вентканалов</t>
  </si>
  <si>
    <t>7К00007714</t>
  </si>
  <si>
    <t>7К00000000</t>
  </si>
  <si>
    <t>SYSDBA, SYSDBA</t>
  </si>
  <si>
    <t>Внепрограммные мероприятия</t>
  </si>
  <si>
    <t>Внепрограммные мероприятия в установленной сфере деятельности</t>
  </si>
  <si>
    <t>Ежеквартальный выпуск тематической полосы антикоррупционной направленности в газете МУП "Редакция Новобурасской районной газеты "Наше время"</t>
  </si>
  <si>
    <t>Премирование работников сельского хозяйства по итогам трудовых соревнований и конкурсов, проводимых в хозяйствах сельхоз-товаропроизводителями Новобурасского района</t>
  </si>
  <si>
    <t>Обеспечение деятельности иных органов местного самоуправления (контрольно-счетного органа)</t>
  </si>
  <si>
    <t>Расходы на обеспечение деятельности муниципальных учреждений</t>
  </si>
  <si>
    <t>Обслуживание государственного (муниципального) долга</t>
  </si>
  <si>
    <t>Межбюджетные трансферты бюджетам муниципальных районов из бюджетов поселений на исполнение переданных полномочий по организации библиотечного обслуживания населения и обеспечению населения услугами организации культуры в соответствии с заключенными соглашениями</t>
  </si>
  <si>
    <t>Дотация на выравнивание уровня бюджетной обеспеченности поселений за счет местного бюджета</t>
  </si>
  <si>
    <t>Обеспечение деятельности муниципальных учреждений (оказание муниципальных услуг, выполнение работ)</t>
  </si>
  <si>
    <t>Расходы на обеспечение деятельности главы муниципального района (муниципального образования), главы администрации муниципального района (муниципального образования)</t>
  </si>
  <si>
    <t>73102V0000</t>
  </si>
  <si>
    <t>73301V0000</t>
  </si>
  <si>
    <t>78202V0000</t>
  </si>
  <si>
    <t>78203V0000</t>
  </si>
  <si>
    <t>Основное мероприятие "Развитие физической культуры и массового спорта среди различных возрастных групп взрослого населения в трудовых коллективах и по месту жительства"</t>
  </si>
  <si>
    <t>Основное мероприятие «Детско-юношеский спорт"</t>
  </si>
  <si>
    <t>Основное мероприятие «Методическое, информационное и кадровое обеспечение молодежной политики в районе»</t>
  </si>
  <si>
    <t>Иные выплаты населению</t>
  </si>
  <si>
    <t>Развитие инфраструктуры системы управления рисками чрезвычайных ситуаций</t>
  </si>
  <si>
    <t>Муниципальная программа "Развитие культуры в Новобурасском муниципальном районе" на 2017 год"</t>
  </si>
  <si>
    <t>Основное мероприятие «Оказание услуг населению общеобразовательной организацией в сфере культуры»</t>
  </si>
  <si>
    <t>7510100000</t>
  </si>
  <si>
    <t>Основное мероприятие «Оказание муниципальных услуг населению культурно-досуговыми учреждениями»</t>
  </si>
  <si>
    <t>Межбюджетные трансферты бюджетам муниципальных районов из бюджетов поселений на исполнение переданных полномочий по организации библиотечного обслуживания населения и обеспечению населения услугами организаций культуры в соответствии с заключенными соглашениями</t>
  </si>
  <si>
    <t>Основное мероприятие «Оказание муниципальных услуг населению библиотеками»</t>
  </si>
  <si>
    <t>Расходы на выполнение муниципальных заданий муниципальными бюджетными учреждениями</t>
  </si>
  <si>
    <t>Праздник «Широкая масленица»</t>
  </si>
  <si>
    <t>Тематические концерты, выставки, конкурсные программы, познавательные программы «В дружбе народов – единство России»</t>
  </si>
  <si>
    <t>Районный фестиваль национальных культур «В семье единой»</t>
  </si>
  <si>
    <t>Муниципальная программа "Улучшение условий охраны труда в Новобурасском муниципальном районе " на 2017 год</t>
  </si>
  <si>
    <t>Основное мероприятие «Обучение работников, подготовка и повышение квалификации руководителей и специалистов по вопросам охраны труда»</t>
  </si>
  <si>
    <t>Реализация основного мероприятия направленного на обучение работников, подготовку и повышение квалификации руководителей и специалистов по вопросам охраны труда</t>
  </si>
  <si>
    <t>Муниципальная программа Развитие образования Новобурасского муниципального района на 2017-2019 годы"</t>
  </si>
  <si>
    <t>Основное мероприятие "Обеспечение муниципальных гарантий на получение общедоступного и бесплатного дошкольного образования в муниципальных дошкольных образовательных учреждениях"</t>
  </si>
  <si>
    <t>Расходы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</si>
  <si>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Расходы на финансовое обеспечение образовательной деятельности муниципальных дошкольных образовательных организаций за счет средств областного бюджета</t>
  </si>
  <si>
    <t xml:space="preserve">Подпрограмма «Развитие системы общего и дополнительного образования» </t>
  </si>
  <si>
    <t>7820100000</t>
  </si>
  <si>
    <t>Основное мероприятие "Обеспечение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организациях"</t>
  </si>
  <si>
    <t>Расходы на финансовое обеспечение образовательной деятельности муниципальных общеобразовательных учреждений</t>
  </si>
  <si>
    <t>Расходы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 основного, общего и среднего общего образования</t>
  </si>
  <si>
    <t>Основное мероприятие " Создание в общеобразовательных организациях, расположенных в сельской местности, условий для занятий физической культурой и спортом"</t>
  </si>
  <si>
    <t>Основное мероприятие "Организация отдыха, оздоровления и занятости детей и подростков"</t>
  </si>
  <si>
    <t>7И00000000</t>
  </si>
  <si>
    <t>7И00008500</t>
  </si>
  <si>
    <t>Муниципальная программа "Обеспечение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 на 2017-2018 годы"</t>
  </si>
  <si>
    <t>Реализация мероприятий муниципальной программы «Обеспечение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 на 2017-2018 годы»</t>
  </si>
  <si>
    <t xml:space="preserve">"Муниципальная программа "Энергосбережение и повышение энергетической эффективности Новобурасского муниципального района на 2017 год"
</t>
  </si>
  <si>
    <t>Муниципальная программа "Доступная среда" на 2017-2019  годы</t>
  </si>
  <si>
    <t>8200100000</t>
  </si>
  <si>
    <t>Основное мероприятие «Повышение уровня социальной интеграции, качества жизни и обеспечения прав инвалидов»</t>
  </si>
  <si>
    <t>Реализация основного мероприятия направленного на организацию и проведение фестиваля художественного творчества для детей инвалидов</t>
  </si>
  <si>
    <t>Организация и проведение ежегодных праздничных мероприятий в рамках Международного дня инвалида</t>
  </si>
  <si>
    <t>Уплата транспортного налога</t>
  </si>
  <si>
    <t xml:space="preserve">Уплата земельного налога и налога на имущество </t>
  </si>
  <si>
    <t>Расходы по исполнительным листам</t>
  </si>
  <si>
    <t>Средства резервных фондов</t>
  </si>
  <si>
    <t>Средства, выделяемые из резервных фондов</t>
  </si>
  <si>
    <t>Резервные средства</t>
  </si>
  <si>
    <t>Муниципальная программа "Обеспечение жильем молодых семей" на 2015-2020 годы"</t>
  </si>
  <si>
    <t>8300000000</t>
  </si>
  <si>
    <t>Реализация мероприятий муниципальной программы "Обеспечение жильем молодых семей" на 2015-2020 годы</t>
  </si>
  <si>
    <t>8300008211</t>
  </si>
  <si>
    <t>Социальные выплаты гражданам, кроме публичных нормативных социальных выплат</t>
  </si>
  <si>
    <t>Муниципальная программа "Развитие малого и среднего предпринимательства в Новобурасском муниципальном районе" на 2017-2019 годы</t>
  </si>
  <si>
    <t>Основное мероприятие «Финансовая поддержка приоритетных направлений развития малого предпринимательства»</t>
  </si>
  <si>
    <t>8900100000</t>
  </si>
  <si>
    <t>Реализация основного мероприятия «Предоставление гранта вновь зарегистрированным и действующим менее одного года субъектам малого предпринимательства в целях возмещения части затрат при создании собственного бизнеса»</t>
  </si>
  <si>
    <t>8900107312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</si>
  <si>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</si>
  <si>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8900200000</t>
  </si>
  <si>
    <t>Основное мероприятие «Развитие инфраструктуры поддержки субъектов малого предпринимательства»</t>
  </si>
  <si>
    <t>89002V0000</t>
  </si>
  <si>
    <t>4500000000</t>
  </si>
  <si>
    <t>4500001790</t>
  </si>
  <si>
    <t>Периодические издания, учрежденные органами законодательной и исполнительной власти</t>
  </si>
  <si>
    <t>Муниципальная поддержка средств массовой информации</t>
  </si>
  <si>
    <t>Муниципальная программа "Развитие физической культуры и массового спорта в Новобурасском муниципальном районе" на 2017 год</t>
  </si>
  <si>
    <t>Муниципальная программа "Профилактика правонарушений, терроризма, экстремизма и противодействие незаконному обороту наркотических средств на 2017 год"</t>
  </si>
  <si>
    <t>Подпрограмма "Противодействие Коррупции в Новобурасском районе" муниципальной программы "Профилактика правонарушений, терроризма, экстремизма и противодействие незаконному обороту наркотических средств на 2017 год"</t>
  </si>
  <si>
    <t>Муниципальная программа "Капитальный ремонт многоквартирных домов на территории Новобурасского муниципального района" на 2014-2017 годы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</si>
  <si>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 на 2017 год
</t>
  </si>
  <si>
    <t>Техническое обеспечение органов местного самоуправления, приобретение оргтехники</t>
  </si>
  <si>
    <t>Организация проведения диспансеризации муниципальных служащих</t>
  </si>
  <si>
    <t>Приобретение средств защиты информации, аттестация объема информации по требованиям безопасност</t>
  </si>
  <si>
    <t>Проведение предрейсового освидетельствования водителей</t>
  </si>
  <si>
    <t>Организация и проведение переподготовки и повышения квалификации руководителей и специалистов органов местного самоуправления</t>
  </si>
  <si>
    <t>Субсидии бюджетным учреждениям на иные цели</t>
  </si>
  <si>
    <t>78101V0000</t>
  </si>
  <si>
    <t>Погашение просроченной кредиторской задолженности прошлых лет, в том числе по программным мероприятиям</t>
  </si>
  <si>
    <t>Погашение кредиторской задолженности прошлых лет, за исключением обеспечения деятельности органов местного самоуправления</t>
  </si>
  <si>
    <t>7К00007715</t>
  </si>
  <si>
    <t>Подготовка к ОЗП 2016-2017 годов: ремонт котельных, проверка проектно-сметной документации</t>
  </si>
  <si>
    <t>7К00007717</t>
  </si>
  <si>
    <t>Выявление бесхозных объектов недвижимого имущества, используемых для передачи энергетических ресурсов, организации постановки в установленном порядке таких объектов на учет</t>
  </si>
  <si>
    <t>9400006700</t>
  </si>
  <si>
    <t>Мероприятия в сфере приватизации и продажи муниципального имущества</t>
  </si>
  <si>
    <t>Мероприятия по землеустройству и землепользованию</t>
  </si>
  <si>
    <t>Первичная проверка и обследование дымоходов и вентиляционных каналов от газовых приборов в многоквартирных домах</t>
  </si>
  <si>
    <t>78204V0000</t>
  </si>
  <si>
    <t>78205V0000</t>
  </si>
  <si>
    <t>Основное мероприятие "Одаренные дети"</t>
  </si>
  <si>
    <t>Основное мероприятие "Укрепление материально-технической базы в образовательных учреждениях</t>
  </si>
  <si>
    <t>Расходы за счем иных межбюджетных трансфертов на 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</t>
  </si>
  <si>
    <t>96100D7500</t>
  </si>
  <si>
    <t>75202L5580</t>
  </si>
  <si>
    <t>96100D7300</t>
  </si>
  <si>
    <t>Укрепление материально технической базы</t>
  </si>
  <si>
    <t>Выравнивание возможностей местных бюджетов по обеспечению повышения оплаты труда отдельным категориям работников бюджетной сферы</t>
  </si>
  <si>
    <t>Основное мероприятие "Укрепление материально технической базы муниципальных домов культуры"</t>
  </si>
  <si>
    <t>Обеспечение развития и укрепления материально технической базы муниципальных домов культуры, поддержка творческой деятельности муниципальных театров в городах с численностью населения до 300 тыс. человек</t>
  </si>
  <si>
    <t>7550100000</t>
  </si>
  <si>
    <t>Основное мероприятие "Оказание услуг населению центром развития туризма и краеведения"</t>
  </si>
  <si>
    <t>Расходы на выполнение муниципального задания бюджетными учреждениями</t>
  </si>
  <si>
    <t>Выравнивание возможностей местных бюджетов по обеспечению повышения оплаты труда отдельным категориямработников бюджетной сферы</t>
  </si>
  <si>
    <t>Организация проведения мероприятий с участниками ВОВ, вдовами, инвалидами, почетными гражданами, ликвидаторами ЧАС, активистами ветеранского движения, тружанниками тыла</t>
  </si>
  <si>
    <t>Расходы бюджетов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</si>
  <si>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Приобретение средств наглядной агитации</t>
  </si>
  <si>
    <t>Мероприятия подпрограммы «Гармонизация межнациональных и межконфессиональных отношений»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</si>
  <si>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</t>
  </si>
  <si>
    <t>Оценка недвижимости, признание прав и регулирование отношений по муниципальной собственности</t>
  </si>
  <si>
    <t>7К00007718</t>
  </si>
  <si>
    <t>Проведение экспертизы промышленной безопасности надземных и подземных газопроводов</t>
  </si>
  <si>
    <t>Исполнение судебных актов</t>
  </si>
  <si>
    <t>7Д000S7300</t>
  </si>
  <si>
    <t>Муниципальная программа "Капитальный ремонт, ремонт и содержание автомобильных дорог общего пользования местного значения в границах Новобурасского муниципального района Саратовской области на 2016 год"</t>
  </si>
  <si>
    <t>7Д00000000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</si>
  <si>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</si>
  <si>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Организация и проведение культурно-развлекательной программы "Семья года-2017"</t>
  </si>
  <si>
    <t>Приложение № 9 к решению муниципального Собрания № 59 от 23 мая 2017 года "О внесении изменений и дополнений в Решение "О бюджете Новобурасского муниципального района на 2017 год"</t>
  </si>
  <si>
    <t>Основное мероприятие "Выравнивание возможностей местных бюджетов по обеспечению повышения оплаты труда отдельным категориям работников бюджетной сферы"</t>
  </si>
  <si>
    <t>78206V0000</t>
  </si>
  <si>
    <t>90200R0200</t>
  </si>
  <si>
    <t>Обеспечение жильем молодых семей за счет средств федерального бюджета</t>
  </si>
  <si>
    <t>Расходы на осуществление переданных полномочий Российской Федерации за счет средств федерального бюджета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</si>
</sst>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000"/>
    <numFmt numFmtId="167" formatCode="0000"/>
    <numFmt numFmtId="168" formatCode="0.0"/>
    <numFmt numFmtId="169" formatCode="#,##0.0"/>
    <numFmt numFmtId="170" formatCode="0000000000"/>
    <numFmt numFmtId="171" formatCode="0000.0"/>
  </numFmts>
  <fonts count="11"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</cellStyleXfs>
  <cellXfs count="114">
    <xf numFmtId="0" fontId="0" fillId="0" borderId="0" xfId="0"/>
    <xf numFmtId="0" fontId="2" fillId="2" borderId="0" xfId="1" applyFont="1" applyFill="1"/>
    <xf numFmtId="166" fontId="6" fillId="2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9" fontId="6" fillId="2" borderId="1" xfId="1" applyNumberFormat="1" applyFont="1" applyFill="1" applyBorder="1" applyAlignment="1" applyProtection="1">
      <alignment horizontal="right" vertical="center"/>
      <protection hidden="1"/>
    </xf>
    <xf numFmtId="167" fontId="7" fillId="2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9" fontId="7" fillId="2" borderId="1" xfId="1" applyNumberFormat="1" applyFont="1" applyFill="1" applyBorder="1" applyAlignment="1" applyProtection="1">
      <alignment horizontal="right" vertical="center"/>
      <protection hidden="1"/>
    </xf>
    <xf numFmtId="169" fontId="7" fillId="2" borderId="1" xfId="1" applyNumberFormat="1" applyFont="1" applyFill="1" applyBorder="1" applyAlignment="1">
      <alignment horizontal="right" vertical="center"/>
    </xf>
    <xf numFmtId="0" fontId="6" fillId="2" borderId="3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6" fillId="2" borderId="4" xfId="1" applyNumberFormat="1" applyFont="1" applyFill="1" applyBorder="1" applyAlignment="1" applyProtection="1">
      <alignment horizontal="centerContinuous"/>
      <protection hidden="1"/>
    </xf>
    <xf numFmtId="168" fontId="2" fillId="2" borderId="0" xfId="1" applyNumberFormat="1" applyFont="1" applyFill="1"/>
    <xf numFmtId="0" fontId="2" fillId="2" borderId="0" xfId="1" applyFont="1" applyFill="1" applyBorder="1"/>
    <xf numFmtId="168" fontId="4" fillId="2" borderId="0" xfId="1" applyNumberFormat="1" applyFont="1" applyFill="1" applyBorder="1"/>
    <xf numFmtId="168" fontId="4" fillId="2" borderId="0" xfId="1" applyNumberFormat="1" applyFont="1" applyFill="1" applyBorder="1" applyAlignment="1" applyProtection="1">
      <protection hidden="1"/>
    </xf>
    <xf numFmtId="167" fontId="7" fillId="2" borderId="0" xfId="1" applyNumberFormat="1" applyFont="1" applyFill="1" applyBorder="1" applyAlignment="1" applyProtection="1">
      <alignment horizontal="left" vertical="center" wrapText="1"/>
      <protection hidden="1"/>
    </xf>
    <xf numFmtId="167" fontId="7" fillId="2" borderId="2" xfId="1" applyNumberFormat="1" applyFont="1" applyFill="1" applyBorder="1" applyAlignment="1" applyProtection="1">
      <alignment horizontal="left" wrapText="1"/>
      <protection hidden="1"/>
    </xf>
    <xf numFmtId="168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167" fontId="7" fillId="2" borderId="0" xfId="1" applyNumberFormat="1" applyFont="1" applyFill="1" applyBorder="1" applyAlignment="1" applyProtection="1">
      <alignment horizontal="left" wrapText="1"/>
      <protection hidden="1"/>
    </xf>
    <xf numFmtId="0" fontId="2" fillId="2" borderId="5" xfId="1" applyFont="1" applyFill="1" applyBorder="1"/>
    <xf numFmtId="167" fontId="7" fillId="2" borderId="5" xfId="1" applyNumberFormat="1" applyFont="1" applyFill="1" applyBorder="1" applyAlignment="1" applyProtection="1">
      <alignment horizontal="left" vertical="center" wrapText="1"/>
      <protection hidden="1"/>
    </xf>
    <xf numFmtId="1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5" xfId="1" applyNumberFormat="1" applyFont="1" applyFill="1" applyBorder="1" applyAlignment="1" applyProtection="1">
      <alignment horizontal="left" wrapText="1"/>
      <protection hidden="1"/>
    </xf>
    <xf numFmtId="168" fontId="5" fillId="0" borderId="1" xfId="1" applyNumberFormat="1" applyFont="1" applyFill="1" applyBorder="1" applyAlignment="1" applyProtection="1">
      <protection hidden="1"/>
    </xf>
    <xf numFmtId="168" fontId="5" fillId="0" borderId="0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168" fontId="5" fillId="0" borderId="1" xfId="2" applyNumberFormat="1" applyFont="1" applyFill="1" applyBorder="1" applyAlignment="1" applyProtection="1">
      <protection hidden="1"/>
    </xf>
    <xf numFmtId="169" fontId="7" fillId="2" borderId="5" xfId="1" applyNumberFormat="1" applyFont="1" applyFill="1" applyBorder="1" applyAlignment="1">
      <alignment horizontal="left"/>
    </xf>
    <xf numFmtId="167" fontId="6" fillId="2" borderId="2" xfId="1" applyNumberFormat="1" applyFont="1" applyFill="1" applyBorder="1" applyAlignment="1" applyProtection="1">
      <alignment vertical="center" wrapText="1"/>
      <protection hidden="1"/>
    </xf>
    <xf numFmtId="167" fontId="7" fillId="2" borderId="2" xfId="1" applyNumberFormat="1" applyFont="1" applyFill="1" applyBorder="1" applyAlignment="1" applyProtection="1">
      <alignment vertical="center" wrapText="1"/>
      <protection hidden="1"/>
    </xf>
    <xf numFmtId="167" fontId="7" fillId="2" borderId="2" xfId="1" applyNumberFormat="1" applyFont="1" applyFill="1" applyBorder="1" applyAlignment="1" applyProtection="1">
      <alignment wrapText="1"/>
      <protection hidden="1"/>
    </xf>
    <xf numFmtId="167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>
      <alignment wrapText="1"/>
    </xf>
    <xf numFmtId="0" fontId="6" fillId="2" borderId="6" xfId="1" applyNumberFormat="1" applyFont="1" applyFill="1" applyBorder="1" applyAlignment="1" applyProtection="1">
      <alignment horizontal="center" vertical="center"/>
      <protection hidden="1"/>
    </xf>
    <xf numFmtId="0" fontId="6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7" xfId="1" applyFont="1" applyFill="1" applyBorder="1" applyAlignment="1" applyProtection="1">
      <alignment horizontal="center" vertical="center" wrapText="1"/>
      <protection hidden="1"/>
    </xf>
    <xf numFmtId="0" fontId="7" fillId="2" borderId="7" xfId="0" applyFont="1" applyFill="1" applyBorder="1" applyAlignment="1">
      <alignment horizontal="center" vertical="center" wrapText="1"/>
    </xf>
    <xf numFmtId="171" fontId="7" fillId="2" borderId="5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171" fontId="7" fillId="2" borderId="5" xfId="1" applyNumberFormat="1" applyFont="1" applyFill="1" applyBorder="1" applyAlignment="1" applyProtection="1">
      <alignment horizontal="left" wrapText="1"/>
      <protection hidden="1"/>
    </xf>
    <xf numFmtId="171" fontId="2" fillId="2" borderId="0" xfId="1" applyNumberFormat="1" applyFont="1" applyFill="1"/>
    <xf numFmtId="169" fontId="2" fillId="2" borderId="0" xfId="1" applyNumberFormat="1" applyFont="1" applyFill="1"/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vertical="center"/>
      <protection hidden="1"/>
    </xf>
    <xf numFmtId="164" fontId="6" fillId="2" borderId="1" xfId="1" applyNumberFormat="1" applyFont="1" applyFill="1" applyBorder="1" applyAlignment="1" applyProtection="1">
      <alignment vertical="center"/>
      <protection hidden="1"/>
    </xf>
    <xf numFmtId="0" fontId="7" fillId="2" borderId="1" xfId="1" applyNumberFormat="1" applyFont="1" applyFill="1" applyBorder="1" applyAlignment="1" applyProtection="1">
      <alignment vertical="center"/>
      <protection hidden="1"/>
    </xf>
    <xf numFmtId="165" fontId="7" fillId="3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vertical="center"/>
      <protection hidden="1"/>
    </xf>
    <xf numFmtId="168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167" fontId="6" fillId="2" borderId="5" xfId="1" applyNumberFormat="1" applyFont="1" applyFill="1" applyBorder="1" applyAlignment="1" applyProtection="1">
      <alignment horizontal="left" wrapText="1"/>
      <protection hidden="1"/>
    </xf>
    <xf numFmtId="167" fontId="6" fillId="2" borderId="0" xfId="1" applyNumberFormat="1" applyFont="1" applyFill="1" applyBorder="1" applyAlignment="1" applyProtection="1">
      <alignment horizontal="left" wrapText="1"/>
      <protection hidden="1"/>
    </xf>
    <xf numFmtId="0" fontId="3" fillId="2" borderId="0" xfId="1" applyFont="1" applyFill="1"/>
    <xf numFmtId="168" fontId="10" fillId="0" borderId="1" xfId="1" applyNumberFormat="1" applyFont="1" applyFill="1" applyBorder="1" applyAlignment="1" applyProtection="1">
      <protection hidden="1"/>
    </xf>
    <xf numFmtId="167" fontId="6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1" xfId="1" applyNumberFormat="1" applyFont="1" applyFill="1" applyBorder="1" applyAlignment="1" applyProtection="1">
      <alignment vertical="center" wrapText="1"/>
      <protection hidden="1"/>
    </xf>
    <xf numFmtId="169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169" fontId="7" fillId="2" borderId="2" xfId="1" applyNumberFormat="1" applyFont="1" applyFill="1" applyBorder="1" applyAlignment="1" applyProtection="1">
      <alignment horizontal="right" vertical="center" wrapText="1"/>
      <protection hidden="1"/>
    </xf>
    <xf numFmtId="169" fontId="7" fillId="2" borderId="2" xfId="1" applyNumberFormat="1" applyFont="1" applyFill="1" applyBorder="1" applyAlignment="1" applyProtection="1">
      <alignment vertical="center" wrapText="1"/>
      <protection hidden="1"/>
    </xf>
    <xf numFmtId="165" fontId="7" fillId="0" borderId="8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horizontal="center"/>
      <protection hidden="1"/>
    </xf>
    <xf numFmtId="169" fontId="7" fillId="2" borderId="0" xfId="1" applyNumberFormat="1" applyFont="1" applyFill="1" applyBorder="1" applyAlignment="1">
      <alignment horizontal="left"/>
    </xf>
    <xf numFmtId="167" fontId="7" fillId="2" borderId="0" xfId="1" applyNumberFormat="1" applyFont="1" applyFill="1" applyBorder="1" applyAlignment="1" applyProtection="1">
      <alignment wrapText="1"/>
      <protection hidden="1"/>
    </xf>
    <xf numFmtId="169" fontId="7" fillId="2" borderId="1" xfId="1" applyNumberFormat="1" applyFont="1" applyFill="1" applyBorder="1" applyAlignment="1" applyProtection="1">
      <alignment vertical="center" wrapText="1"/>
      <protection hidden="1"/>
    </xf>
    <xf numFmtId="167" fontId="7" fillId="0" borderId="1" xfId="2" applyNumberFormat="1" applyFont="1" applyFill="1" applyBorder="1" applyAlignment="1" applyProtection="1">
      <alignment wrapText="1"/>
      <protection hidden="1"/>
    </xf>
    <xf numFmtId="170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vertical="center"/>
      <protection hidden="1"/>
    </xf>
    <xf numFmtId="0" fontId="7" fillId="2" borderId="1" xfId="1" applyFont="1" applyFill="1" applyBorder="1" applyAlignment="1">
      <alignment vertical="center"/>
    </xf>
    <xf numFmtId="169" fontId="6" fillId="2" borderId="1" xfId="1" applyNumberFormat="1" applyFont="1" applyFill="1" applyBorder="1" applyAlignment="1">
      <alignment vertical="center"/>
    </xf>
    <xf numFmtId="169" fontId="6" fillId="2" borderId="1" xfId="1" applyNumberFormat="1" applyFont="1" applyFill="1" applyBorder="1" applyAlignment="1">
      <alignment horizontal="right" vertical="center"/>
    </xf>
    <xf numFmtId="167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6" fillId="2" borderId="2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2" applyNumberFormat="1" applyFont="1" applyFill="1" applyBorder="1" applyAlignment="1" applyProtection="1">
      <alignment wrapText="1"/>
      <protection hidden="1"/>
    </xf>
    <xf numFmtId="170" fontId="6" fillId="0" borderId="1" xfId="2" applyNumberFormat="1" applyFont="1" applyFill="1" applyBorder="1" applyAlignment="1" applyProtection="1">
      <alignment horizontal="center" vertical="center"/>
      <protection hidden="1"/>
    </xf>
    <xf numFmtId="49" fontId="6" fillId="2" borderId="9" xfId="1" applyNumberFormat="1" applyFont="1" applyFill="1" applyBorder="1" applyAlignment="1" applyProtection="1">
      <alignment vertical="center" wrapText="1"/>
      <protection hidden="1"/>
    </xf>
    <xf numFmtId="166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wrapText="1"/>
      <protection hidden="1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3" xfId="1" applyNumberFormat="1" applyFont="1" applyFill="1" applyBorder="1" applyAlignment="1" applyProtection="1">
      <alignment horizontal="center"/>
      <protection hidden="1"/>
    </xf>
    <xf numFmtId="0" fontId="7" fillId="2" borderId="3" xfId="1" applyNumberFormat="1" applyFont="1" applyFill="1" applyBorder="1" applyAlignment="1" applyProtection="1">
      <alignment horizontal="center" vertical="center"/>
      <protection hidden="1"/>
    </xf>
    <xf numFmtId="169" fontId="6" fillId="2" borderId="3" xfId="1" applyNumberFormat="1" applyFont="1" applyFill="1" applyBorder="1" applyAlignment="1" applyProtection="1">
      <alignment horizontal="right" vertical="center"/>
      <protection hidden="1"/>
    </xf>
    <xf numFmtId="169" fontId="7" fillId="2" borderId="3" xfId="1" applyNumberFormat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0" fontId="7" fillId="2" borderId="2" xfId="1" applyNumberFormat="1" applyFont="1" applyFill="1" applyBorder="1" applyAlignment="1" applyProtection="1">
      <alignment vertical="center"/>
      <protection hidden="1"/>
    </xf>
    <xf numFmtId="165" fontId="7" fillId="0" borderId="8" xfId="16" applyNumberFormat="1" applyFont="1" applyFill="1" applyBorder="1" applyAlignment="1" applyProtection="1">
      <alignment wrapText="1"/>
      <protection hidden="1"/>
    </xf>
    <xf numFmtId="167" fontId="7" fillId="2" borderId="9" xfId="1" applyNumberFormat="1" applyFont="1" applyFill="1" applyBorder="1" applyAlignment="1" applyProtection="1">
      <alignment vertical="center" wrapText="1"/>
      <protection hidden="1"/>
    </xf>
    <xf numFmtId="165" fontId="7" fillId="0" borderId="8" xfId="17" applyNumberFormat="1" applyFont="1" applyFill="1" applyBorder="1" applyAlignment="1" applyProtection="1">
      <alignment wrapText="1"/>
      <protection hidden="1"/>
    </xf>
    <xf numFmtId="168" fontId="10" fillId="0" borderId="2" xfId="1" applyNumberFormat="1" applyFont="1" applyFill="1" applyBorder="1" applyAlignment="1" applyProtection="1"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vertical="center"/>
      <protection hidden="1"/>
    </xf>
    <xf numFmtId="165" fontId="6" fillId="0" borderId="1" xfId="1" applyNumberFormat="1" applyFont="1" applyFill="1" applyBorder="1" applyAlignment="1" applyProtection="1">
      <alignment vertical="center"/>
      <protection hidden="1"/>
    </xf>
    <xf numFmtId="1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70" fontId="7" fillId="0" borderId="1" xfId="21" applyNumberFormat="1" applyFont="1" applyFill="1" applyBorder="1" applyAlignment="1" applyProtection="1">
      <alignment horizontal="center" vertical="center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19" applyNumberFormat="1" applyFont="1" applyFill="1" applyBorder="1" applyAlignment="1" applyProtection="1">
      <alignment wrapText="1" readingOrder="1"/>
      <protection hidden="1"/>
    </xf>
    <xf numFmtId="1" fontId="7" fillId="2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center"/>
    </xf>
    <xf numFmtId="167" fontId="7" fillId="0" borderId="2" xfId="1" applyNumberFormat="1" applyFont="1" applyFill="1" applyBorder="1" applyAlignment="1" applyProtection="1">
      <alignment wrapText="1"/>
      <protection hidden="1"/>
    </xf>
    <xf numFmtId="168" fontId="10" fillId="0" borderId="0" xfId="1" applyNumberFormat="1" applyFont="1" applyFill="1" applyBorder="1" applyAlignment="1" applyProtection="1"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Alignment="1">
      <alignment horizontal="left" vertical="top" wrapText="1"/>
    </xf>
  </cellXfs>
  <cellStyles count="28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18" xfId="10"/>
    <cellStyle name="Обычный 2 19" xfId="11"/>
    <cellStyle name="Обычный 2 2" xfId="12"/>
    <cellStyle name="Обычный 2 20" xfId="13"/>
    <cellStyle name="Обычный 2 21" xfId="14"/>
    <cellStyle name="Обычный 2 22" xfId="15"/>
    <cellStyle name="Обычный 2 23" xfId="16"/>
    <cellStyle name="Обычный 2 24" xfId="17"/>
    <cellStyle name="Обычный 2 25" xfId="25"/>
    <cellStyle name="Обычный 2 26" xfId="26"/>
    <cellStyle name="Обычный 2 27" xfId="27"/>
    <cellStyle name="Обычный 2 3" xfId="18"/>
    <cellStyle name="Обычный 2 4" xfId="19"/>
    <cellStyle name="Обычный 2 5" xfId="20"/>
    <cellStyle name="Обычный 2 6" xfId="21"/>
    <cellStyle name="Обычный 2 7" xfId="22"/>
    <cellStyle name="Обычный 2 8" xfId="23"/>
    <cellStyle name="Обычный 2 9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426"/>
  <sheetViews>
    <sheetView showGridLines="0" tabSelected="1" workbookViewId="0">
      <selection sqref="A1:E426"/>
    </sheetView>
  </sheetViews>
  <sheetFormatPr defaultRowHeight="18.75"/>
  <cols>
    <col min="1" max="1" width="55.83203125" style="1" customWidth="1"/>
    <col min="2" max="2" width="16.33203125" style="1" customWidth="1"/>
    <col min="3" max="3" width="10.83203125" style="1" customWidth="1"/>
    <col min="4" max="4" width="13.5" style="1" hidden="1" customWidth="1"/>
    <col min="5" max="5" width="14" style="1" customWidth="1"/>
    <col min="6" max="6" width="9.33203125" style="1" hidden="1" customWidth="1"/>
    <col min="7" max="7" width="0.1640625" style="1" hidden="1" customWidth="1"/>
    <col min="8" max="8" width="16.5" style="1" customWidth="1"/>
    <col min="9" max="9" width="18.1640625" style="1" customWidth="1"/>
    <col min="10" max="12" width="9.33203125" style="1"/>
    <col min="13" max="13" width="13.5" style="1" customWidth="1"/>
    <col min="14" max="14" width="9.33203125" style="1"/>
    <col min="15" max="15" width="12.1640625" style="1" customWidth="1"/>
    <col min="16" max="16384" width="9.33203125" style="1"/>
  </cols>
  <sheetData>
    <row r="1" spans="1:13" ht="100.5" customHeight="1">
      <c r="A1" s="109"/>
      <c r="B1" s="113" t="s">
        <v>259</v>
      </c>
      <c r="C1" s="113"/>
      <c r="D1" s="113"/>
      <c r="E1" s="113"/>
    </row>
    <row r="2" spans="1:13">
      <c r="A2" s="107"/>
      <c r="B2" s="108"/>
      <c r="C2" s="108"/>
      <c r="D2" s="108"/>
      <c r="E2" s="108"/>
    </row>
    <row r="3" spans="1:13" ht="63.75" customHeight="1">
      <c r="A3" s="112" t="s">
        <v>211</v>
      </c>
      <c r="B3" s="112"/>
      <c r="C3" s="112"/>
      <c r="D3" s="112"/>
      <c r="E3" s="112"/>
      <c r="F3" s="10"/>
      <c r="G3" s="10"/>
    </row>
    <row r="4" spans="1:13">
      <c r="A4" s="104"/>
      <c r="B4" s="104"/>
      <c r="C4" s="104"/>
      <c r="D4" s="34"/>
      <c r="E4" s="35"/>
      <c r="F4" s="10"/>
      <c r="G4" s="10"/>
    </row>
    <row r="5" spans="1:13" ht="19.5" thickBot="1">
      <c r="A5" s="38"/>
      <c r="B5" s="38"/>
      <c r="C5" s="38"/>
      <c r="D5" s="39"/>
      <c r="E5" s="40" t="s">
        <v>43</v>
      </c>
      <c r="F5" s="10"/>
      <c r="G5" s="10"/>
    </row>
    <row r="6" spans="1:13" ht="43.5" customHeight="1" thickBot="1">
      <c r="A6" s="36" t="s">
        <v>41</v>
      </c>
      <c r="B6" s="37" t="s">
        <v>40</v>
      </c>
      <c r="C6" s="37" t="s">
        <v>39</v>
      </c>
      <c r="D6" s="36" t="s">
        <v>38</v>
      </c>
      <c r="E6" s="36" t="s">
        <v>38</v>
      </c>
      <c r="F6" s="11"/>
      <c r="G6" s="10"/>
      <c r="H6" s="14"/>
    </row>
    <row r="7" spans="1:13">
      <c r="A7" s="12">
        <v>1</v>
      </c>
      <c r="B7" s="9">
        <v>2</v>
      </c>
      <c r="C7" s="9">
        <v>3</v>
      </c>
      <c r="D7" s="9">
        <v>6</v>
      </c>
      <c r="E7" s="9">
        <v>4</v>
      </c>
      <c r="F7" s="10"/>
      <c r="G7" s="10"/>
      <c r="H7" s="14"/>
    </row>
    <row r="8" spans="1:13" ht="48">
      <c r="A8" s="90" t="s">
        <v>205</v>
      </c>
      <c r="B8" s="81" t="s">
        <v>203</v>
      </c>
      <c r="C8" s="9"/>
      <c r="D8" s="9"/>
      <c r="E8" s="88">
        <f>E9</f>
        <v>380.8</v>
      </c>
      <c r="F8" s="10"/>
      <c r="G8" s="10"/>
      <c r="H8" s="14"/>
    </row>
    <row r="9" spans="1:13" ht="32.25">
      <c r="A9" s="84" t="s">
        <v>206</v>
      </c>
      <c r="B9" s="72" t="s">
        <v>204</v>
      </c>
      <c r="C9" s="9"/>
      <c r="D9" s="9"/>
      <c r="E9" s="89">
        <f>E10</f>
        <v>380.8</v>
      </c>
      <c r="F9" s="10"/>
      <c r="G9" s="10"/>
      <c r="H9" s="14"/>
    </row>
    <row r="10" spans="1:13">
      <c r="A10" s="84" t="s">
        <v>12</v>
      </c>
      <c r="B10" s="72" t="s">
        <v>204</v>
      </c>
      <c r="C10" s="86">
        <v>800</v>
      </c>
      <c r="D10" s="9"/>
      <c r="E10" s="89">
        <f>E11</f>
        <v>380.8</v>
      </c>
      <c r="F10" s="10"/>
      <c r="G10" s="10"/>
      <c r="H10" s="14"/>
    </row>
    <row r="11" spans="1:13" ht="63.75">
      <c r="A11" s="84" t="s">
        <v>199</v>
      </c>
      <c r="B11" s="72" t="s">
        <v>204</v>
      </c>
      <c r="C11" s="87">
        <v>810</v>
      </c>
      <c r="D11" s="9"/>
      <c r="E11" s="89">
        <v>380.8</v>
      </c>
      <c r="F11" s="10"/>
      <c r="G11" s="10"/>
      <c r="H11" s="14"/>
    </row>
    <row r="12" spans="1:13">
      <c r="A12" s="30" t="s">
        <v>62</v>
      </c>
      <c r="B12" s="2">
        <v>7000000000</v>
      </c>
      <c r="C12" s="3"/>
      <c r="D12" s="48">
        <v>675800</v>
      </c>
      <c r="E12" s="4">
        <f>E13+E44+E60+E64+E118+E128+E133+E184+E192+E196+E188</f>
        <v>254650.70000000004</v>
      </c>
      <c r="F12" s="10"/>
      <c r="G12" s="10"/>
      <c r="H12" s="45"/>
    </row>
    <row r="13" spans="1:13" ht="47.25">
      <c r="A13" s="30" t="s">
        <v>45</v>
      </c>
      <c r="B13" s="2">
        <v>7100000000</v>
      </c>
      <c r="C13" s="3"/>
      <c r="D13" s="100"/>
      <c r="E13" s="4">
        <f>E14+E17+E20+E35+E38+E23+E26+E30+E32+E41</f>
        <v>1046.9000000000001</v>
      </c>
      <c r="F13" s="10"/>
      <c r="G13" s="10"/>
      <c r="H13" s="45"/>
    </row>
    <row r="14" spans="1:13" ht="31.5">
      <c r="A14" s="31" t="s">
        <v>46</v>
      </c>
      <c r="B14" s="46">
        <v>7100107411</v>
      </c>
      <c r="C14" s="6"/>
      <c r="D14" s="49"/>
      <c r="E14" s="7">
        <f>SUM(E15)</f>
        <v>299.3</v>
      </c>
      <c r="F14" s="10"/>
      <c r="G14" s="10"/>
    </row>
    <row r="15" spans="1:13" ht="31.5">
      <c r="A15" s="31" t="s">
        <v>10</v>
      </c>
      <c r="B15" s="46">
        <v>7100107411</v>
      </c>
      <c r="C15" s="6">
        <v>200</v>
      </c>
      <c r="D15" s="49"/>
      <c r="E15" s="8">
        <f>SUM(E16)</f>
        <v>299.3</v>
      </c>
      <c r="F15" s="10"/>
      <c r="G15" s="10"/>
      <c r="M15" s="13"/>
    </row>
    <row r="16" spans="1:13" ht="31.5">
      <c r="A16" s="31" t="s">
        <v>8</v>
      </c>
      <c r="B16" s="46">
        <v>7100107411</v>
      </c>
      <c r="C16" s="6">
        <v>240</v>
      </c>
      <c r="D16" s="49"/>
      <c r="E16" s="8">
        <v>299.3</v>
      </c>
      <c r="F16" s="10"/>
      <c r="G16" s="10"/>
      <c r="H16" s="21"/>
      <c r="M16" s="13"/>
    </row>
    <row r="17" spans="1:13" ht="32.25">
      <c r="A17" s="95" t="s">
        <v>212</v>
      </c>
      <c r="B17" s="46">
        <v>7100107415</v>
      </c>
      <c r="C17" s="42"/>
      <c r="D17" s="94"/>
      <c r="E17" s="8">
        <f>E18</f>
        <v>123</v>
      </c>
      <c r="F17" s="10"/>
      <c r="G17" s="10"/>
      <c r="H17" s="21"/>
      <c r="M17" s="13"/>
    </row>
    <row r="18" spans="1:13" ht="31.5">
      <c r="A18" s="31" t="s">
        <v>10</v>
      </c>
      <c r="B18" s="46">
        <v>7100107415</v>
      </c>
      <c r="C18" s="42">
        <v>200</v>
      </c>
      <c r="D18" s="94"/>
      <c r="E18" s="8">
        <f>E19</f>
        <v>123</v>
      </c>
      <c r="F18" s="10"/>
      <c r="G18" s="10"/>
      <c r="H18" s="21"/>
      <c r="M18" s="13"/>
    </row>
    <row r="19" spans="1:13" ht="31.5">
      <c r="A19" s="31" t="s">
        <v>8</v>
      </c>
      <c r="B19" s="46">
        <v>7100107415</v>
      </c>
      <c r="C19" s="42">
        <v>240</v>
      </c>
      <c r="D19" s="94"/>
      <c r="E19" s="8">
        <v>123</v>
      </c>
      <c r="F19" s="10"/>
      <c r="G19" s="10"/>
      <c r="H19" s="21"/>
      <c r="M19" s="13"/>
    </row>
    <row r="20" spans="1:13" ht="78.75">
      <c r="A20" s="31" t="s">
        <v>47</v>
      </c>
      <c r="B20" s="46">
        <v>7100107416</v>
      </c>
      <c r="C20" s="33"/>
      <c r="D20" s="5"/>
      <c r="E20" s="7">
        <f>SUM(E21)</f>
        <v>330.4</v>
      </c>
      <c r="F20" s="5"/>
      <c r="G20" s="5"/>
      <c r="H20" s="22"/>
    </row>
    <row r="21" spans="1:13" ht="31.5">
      <c r="A21" s="31" t="s">
        <v>10</v>
      </c>
      <c r="B21" s="46">
        <v>7100107416</v>
      </c>
      <c r="C21" s="6">
        <v>200</v>
      </c>
      <c r="D21" s="47">
        <v>40000</v>
      </c>
      <c r="E21" s="8">
        <f>SUM(E22)</f>
        <v>330.4</v>
      </c>
      <c r="F21" s="10"/>
      <c r="G21" s="10"/>
    </row>
    <row r="22" spans="1:13" ht="33" customHeight="1">
      <c r="A22" s="31" t="s">
        <v>8</v>
      </c>
      <c r="B22" s="46">
        <v>7100107416</v>
      </c>
      <c r="C22" s="6">
        <v>240</v>
      </c>
      <c r="D22" s="47"/>
      <c r="E22" s="8">
        <v>330.4</v>
      </c>
      <c r="F22" s="10"/>
      <c r="G22" s="10"/>
    </row>
    <row r="23" spans="1:13" ht="33" customHeight="1">
      <c r="A23" s="66" t="s">
        <v>213</v>
      </c>
      <c r="B23" s="46">
        <v>7100107418</v>
      </c>
      <c r="C23" s="6"/>
      <c r="D23" s="47"/>
      <c r="E23" s="8">
        <f>E24</f>
        <v>11.6</v>
      </c>
      <c r="F23" s="10"/>
      <c r="G23" s="10"/>
    </row>
    <row r="24" spans="1:13" ht="33" customHeight="1">
      <c r="A24" s="31" t="s">
        <v>10</v>
      </c>
      <c r="B24" s="46">
        <v>7100107418</v>
      </c>
      <c r="C24" s="6">
        <v>200</v>
      </c>
      <c r="D24" s="47"/>
      <c r="E24" s="8">
        <f>E25</f>
        <v>11.6</v>
      </c>
      <c r="F24" s="10"/>
      <c r="G24" s="10"/>
    </row>
    <row r="25" spans="1:13" ht="33" customHeight="1">
      <c r="A25" s="31" t="s">
        <v>8</v>
      </c>
      <c r="B25" s="46">
        <v>7100107418</v>
      </c>
      <c r="C25" s="6">
        <v>240</v>
      </c>
      <c r="D25" s="47"/>
      <c r="E25" s="8">
        <v>11.6</v>
      </c>
      <c r="F25" s="10"/>
      <c r="G25" s="10"/>
    </row>
    <row r="26" spans="1:13" ht="33" customHeight="1">
      <c r="A26" s="96" t="s">
        <v>214</v>
      </c>
      <c r="B26" s="46">
        <v>7100107421</v>
      </c>
      <c r="C26" s="6"/>
      <c r="D26" s="47"/>
      <c r="E26" s="8">
        <f>E27</f>
        <v>139</v>
      </c>
      <c r="F26" s="10"/>
      <c r="G26" s="10"/>
    </row>
    <row r="27" spans="1:13" ht="33" customHeight="1">
      <c r="A27" s="31" t="s">
        <v>10</v>
      </c>
      <c r="B27" s="46">
        <v>7100107421</v>
      </c>
      <c r="C27" s="6">
        <v>200</v>
      </c>
      <c r="D27" s="47"/>
      <c r="E27" s="8">
        <f>E28</f>
        <v>139</v>
      </c>
      <c r="F27" s="10"/>
      <c r="G27" s="10"/>
    </row>
    <row r="28" spans="1:13" ht="33" customHeight="1">
      <c r="A28" s="31" t="s">
        <v>8</v>
      </c>
      <c r="B28" s="46">
        <v>7100107421</v>
      </c>
      <c r="C28" s="6">
        <v>240</v>
      </c>
      <c r="D28" s="47"/>
      <c r="E28" s="8">
        <v>139</v>
      </c>
      <c r="F28" s="10"/>
      <c r="G28" s="10"/>
    </row>
    <row r="29" spans="1:13" ht="33" customHeight="1">
      <c r="A29" s="66" t="s">
        <v>215</v>
      </c>
      <c r="B29" s="46">
        <v>7100107422</v>
      </c>
      <c r="C29" s="6"/>
      <c r="D29" s="47"/>
      <c r="E29" s="8">
        <f>E30</f>
        <v>5</v>
      </c>
      <c r="F29" s="10"/>
      <c r="G29" s="10"/>
    </row>
    <row r="30" spans="1:13" ht="33" customHeight="1">
      <c r="A30" s="31" t="s">
        <v>10</v>
      </c>
      <c r="B30" s="46">
        <v>7100107422</v>
      </c>
      <c r="C30" s="6">
        <v>200</v>
      </c>
      <c r="D30" s="47"/>
      <c r="E30" s="8">
        <f>E31</f>
        <v>5</v>
      </c>
      <c r="F30" s="10"/>
      <c r="G30" s="10"/>
    </row>
    <row r="31" spans="1:13" ht="33" customHeight="1">
      <c r="A31" s="31" t="s">
        <v>8</v>
      </c>
      <c r="B31" s="46">
        <v>7100107422</v>
      </c>
      <c r="C31" s="6">
        <v>240</v>
      </c>
      <c r="D31" s="47"/>
      <c r="E31" s="8">
        <v>5</v>
      </c>
      <c r="F31" s="10"/>
      <c r="G31" s="10"/>
    </row>
    <row r="32" spans="1:13" ht="33" customHeight="1">
      <c r="A32" s="96" t="s">
        <v>216</v>
      </c>
      <c r="B32" s="46">
        <v>7100107424</v>
      </c>
      <c r="C32" s="6"/>
      <c r="D32" s="47"/>
      <c r="E32" s="8">
        <f>E33</f>
        <v>20</v>
      </c>
      <c r="F32" s="10"/>
      <c r="G32" s="10"/>
    </row>
    <row r="33" spans="1:8" ht="33" customHeight="1">
      <c r="A33" s="31" t="s">
        <v>10</v>
      </c>
      <c r="B33" s="46">
        <v>7100107424</v>
      </c>
      <c r="C33" s="6">
        <v>200</v>
      </c>
      <c r="D33" s="47"/>
      <c r="E33" s="8">
        <f>E34</f>
        <v>20</v>
      </c>
      <c r="F33" s="10"/>
      <c r="G33" s="10"/>
    </row>
    <row r="34" spans="1:8" ht="33" customHeight="1">
      <c r="A34" s="31" t="s">
        <v>8</v>
      </c>
      <c r="B34" s="46">
        <v>7100107424</v>
      </c>
      <c r="C34" s="6">
        <v>240</v>
      </c>
      <c r="D34" s="47"/>
      <c r="E34" s="8">
        <v>20</v>
      </c>
      <c r="F34" s="10"/>
      <c r="G34" s="10"/>
    </row>
    <row r="35" spans="1:8" ht="32.25">
      <c r="A35" s="66" t="s">
        <v>122</v>
      </c>
      <c r="B35" s="46">
        <v>7100107426</v>
      </c>
      <c r="C35" s="6"/>
      <c r="D35" s="47"/>
      <c r="E35" s="8">
        <f>E36</f>
        <v>39.6</v>
      </c>
      <c r="F35" s="10"/>
      <c r="G35" s="10"/>
    </row>
    <row r="36" spans="1:8" ht="31.5">
      <c r="A36" s="31" t="s">
        <v>10</v>
      </c>
      <c r="B36" s="46">
        <v>7100107426</v>
      </c>
      <c r="C36" s="6">
        <v>200</v>
      </c>
      <c r="D36" s="47"/>
      <c r="E36" s="8">
        <f>E37</f>
        <v>39.6</v>
      </c>
      <c r="F36" s="10"/>
      <c r="G36" s="10"/>
    </row>
    <row r="37" spans="1:8" ht="31.5">
      <c r="A37" s="31" t="s">
        <v>8</v>
      </c>
      <c r="B37" s="46">
        <v>7100107426</v>
      </c>
      <c r="C37" s="6">
        <v>240</v>
      </c>
      <c r="D37" s="47"/>
      <c r="E37" s="8">
        <v>39.6</v>
      </c>
      <c r="F37" s="10"/>
      <c r="G37" s="10"/>
    </row>
    <row r="38" spans="1:8" ht="32.25">
      <c r="A38" s="66" t="s">
        <v>121</v>
      </c>
      <c r="B38" s="46">
        <v>7100107427</v>
      </c>
      <c r="C38" s="6"/>
      <c r="D38" s="47"/>
      <c r="E38" s="8">
        <f>E39</f>
        <v>44</v>
      </c>
      <c r="F38" s="10"/>
      <c r="G38" s="10"/>
    </row>
    <row r="39" spans="1:8" ht="31.5">
      <c r="A39" s="31" t="s">
        <v>10</v>
      </c>
      <c r="B39" s="46">
        <v>7100107427</v>
      </c>
      <c r="C39" s="6">
        <v>200</v>
      </c>
      <c r="D39" s="47"/>
      <c r="E39" s="8">
        <f>E40</f>
        <v>44</v>
      </c>
      <c r="F39" s="10"/>
      <c r="G39" s="10"/>
    </row>
    <row r="40" spans="1:8" ht="31.5">
      <c r="A40" s="31" t="s">
        <v>8</v>
      </c>
      <c r="B40" s="46">
        <v>7100107427</v>
      </c>
      <c r="C40" s="6">
        <v>240</v>
      </c>
      <c r="D40" s="47"/>
      <c r="E40" s="8">
        <v>44</v>
      </c>
      <c r="F40" s="10"/>
      <c r="G40" s="10"/>
    </row>
    <row r="41" spans="1:8">
      <c r="A41" s="84" t="s">
        <v>247</v>
      </c>
      <c r="B41" s="46">
        <v>7100107429</v>
      </c>
      <c r="C41" s="6"/>
      <c r="D41" s="47"/>
      <c r="E41" s="8">
        <f>E43</f>
        <v>35</v>
      </c>
      <c r="F41" s="10"/>
      <c r="G41" s="10"/>
    </row>
    <row r="42" spans="1:8" ht="32.25">
      <c r="A42" s="84" t="s">
        <v>10</v>
      </c>
      <c r="B42" s="46">
        <v>7100107429</v>
      </c>
      <c r="C42" s="6">
        <v>200</v>
      </c>
      <c r="D42" s="47"/>
      <c r="E42" s="8">
        <f>E43</f>
        <v>35</v>
      </c>
      <c r="F42" s="10"/>
      <c r="G42" s="10"/>
    </row>
    <row r="43" spans="1:8" ht="31.5">
      <c r="A43" s="31" t="s">
        <v>8</v>
      </c>
      <c r="B43" s="46">
        <v>7100107429</v>
      </c>
      <c r="C43" s="6">
        <v>240</v>
      </c>
      <c r="D43" s="47"/>
      <c r="E43" s="8">
        <v>35</v>
      </c>
      <c r="F43" s="10"/>
      <c r="G43" s="10"/>
    </row>
    <row r="44" spans="1:8" ht="47.25">
      <c r="A44" s="30" t="s">
        <v>207</v>
      </c>
      <c r="B44" s="2">
        <v>7300000000</v>
      </c>
      <c r="C44" s="3"/>
      <c r="D44" s="48"/>
      <c r="E44" s="77">
        <f>E45+E51+E54+E57+E50</f>
        <v>15672</v>
      </c>
      <c r="F44" s="26"/>
      <c r="G44" s="20"/>
      <c r="H44" s="24"/>
    </row>
    <row r="45" spans="1:8" ht="31.5">
      <c r="A45" s="31" t="s">
        <v>48</v>
      </c>
      <c r="B45" s="46">
        <v>7310105211</v>
      </c>
      <c r="C45" s="33" t="s">
        <v>44</v>
      </c>
      <c r="D45" s="5"/>
      <c r="E45" s="56">
        <f>SUM(E47)</f>
        <v>14.6</v>
      </c>
      <c r="F45" s="25" t="e">
        <f>SUM(E45/$O$4)</f>
        <v>#DIV/0!</v>
      </c>
      <c r="G45" s="18"/>
      <c r="H45" s="24"/>
    </row>
    <row r="46" spans="1:8" ht="31.5">
      <c r="A46" s="31" t="s">
        <v>10</v>
      </c>
      <c r="B46" s="46">
        <v>7310105211</v>
      </c>
      <c r="C46" s="6">
        <v>600</v>
      </c>
      <c r="D46" s="5"/>
      <c r="E46" s="56">
        <f>E47</f>
        <v>14.6</v>
      </c>
      <c r="F46" s="25" t="e">
        <f>SUM(E46/$O$4)</f>
        <v>#DIV/0!</v>
      </c>
      <c r="G46" s="5"/>
      <c r="H46" s="22"/>
    </row>
    <row r="47" spans="1:8" ht="31.5">
      <c r="A47" s="31" t="s">
        <v>8</v>
      </c>
      <c r="B47" s="46">
        <v>7310105211</v>
      </c>
      <c r="C47" s="6">
        <v>610</v>
      </c>
      <c r="D47" s="5"/>
      <c r="E47" s="56">
        <v>14.6</v>
      </c>
      <c r="F47" s="25" t="e">
        <f>SUM(E47/$O$4)</f>
        <v>#DIV/0!</v>
      </c>
      <c r="G47" s="18"/>
      <c r="H47" s="24"/>
    </row>
    <row r="48" spans="1:8">
      <c r="A48" s="84" t="s">
        <v>237</v>
      </c>
      <c r="B48" s="46">
        <v>7310105212</v>
      </c>
      <c r="C48" s="42"/>
      <c r="D48" s="5"/>
      <c r="E48" s="56">
        <f>E49</f>
        <v>11518.6</v>
      </c>
      <c r="F48" s="25"/>
      <c r="G48" s="18"/>
      <c r="H48" s="24"/>
    </row>
    <row r="49" spans="1:8" ht="32.25">
      <c r="A49" s="84" t="s">
        <v>31</v>
      </c>
      <c r="B49" s="46">
        <v>7310105212</v>
      </c>
      <c r="C49" s="42">
        <v>600</v>
      </c>
      <c r="D49" s="5"/>
      <c r="E49" s="56">
        <f>E50</f>
        <v>11518.6</v>
      </c>
      <c r="F49" s="25"/>
      <c r="G49" s="18"/>
      <c r="H49" s="24"/>
    </row>
    <row r="50" spans="1:8">
      <c r="A50" s="84" t="s">
        <v>29</v>
      </c>
      <c r="B50" s="46">
        <v>7310105212</v>
      </c>
      <c r="C50" s="42">
        <v>610</v>
      </c>
      <c r="D50" s="5"/>
      <c r="E50" s="56">
        <v>11518.6</v>
      </c>
      <c r="F50" s="25"/>
      <c r="G50" s="18"/>
      <c r="H50" s="24"/>
    </row>
    <row r="51" spans="1:8" ht="63.75">
      <c r="A51" s="71" t="s">
        <v>144</v>
      </c>
      <c r="B51" s="46">
        <v>7310200000</v>
      </c>
      <c r="C51" s="33"/>
      <c r="D51" s="5"/>
      <c r="E51" s="56">
        <f>E52</f>
        <v>3</v>
      </c>
      <c r="F51" s="25"/>
      <c r="G51" s="18"/>
      <c r="H51" s="24"/>
    </row>
    <row r="52" spans="1:8" ht="32.25">
      <c r="A52" s="71" t="s">
        <v>10</v>
      </c>
      <c r="B52" s="46" t="s">
        <v>140</v>
      </c>
      <c r="C52" s="6">
        <v>600</v>
      </c>
      <c r="D52" s="5"/>
      <c r="E52" s="56">
        <f>E53</f>
        <v>3</v>
      </c>
      <c r="F52" s="25"/>
      <c r="G52" s="5"/>
      <c r="H52" s="22"/>
    </row>
    <row r="53" spans="1:8" ht="32.25">
      <c r="A53" s="71" t="s">
        <v>8</v>
      </c>
      <c r="B53" s="46" t="s">
        <v>140</v>
      </c>
      <c r="C53" s="6">
        <v>610</v>
      </c>
      <c r="D53" s="5"/>
      <c r="E53" s="56">
        <v>3</v>
      </c>
      <c r="F53" s="25"/>
      <c r="G53" s="18"/>
      <c r="H53" s="24"/>
    </row>
    <row r="54" spans="1:8">
      <c r="A54" s="71" t="s">
        <v>145</v>
      </c>
      <c r="B54" s="46">
        <v>7310304100</v>
      </c>
      <c r="C54" s="6"/>
      <c r="D54" s="5"/>
      <c r="E54" s="56">
        <f>E55</f>
        <v>4118.5</v>
      </c>
      <c r="F54" s="26"/>
      <c r="G54" s="20"/>
      <c r="H54" s="24"/>
    </row>
    <row r="55" spans="1:8" ht="32.25">
      <c r="A55" s="71" t="s">
        <v>31</v>
      </c>
      <c r="B55" s="46">
        <v>7310304100</v>
      </c>
      <c r="C55" s="6">
        <v>600</v>
      </c>
      <c r="D55" s="5"/>
      <c r="E55" s="56">
        <f>E56</f>
        <v>4118.5</v>
      </c>
      <c r="F55" s="26"/>
      <c r="G55" s="20"/>
      <c r="H55" s="24"/>
    </row>
    <row r="56" spans="1:8">
      <c r="A56" s="71" t="s">
        <v>29</v>
      </c>
      <c r="B56" s="46">
        <v>7310304100</v>
      </c>
      <c r="C56" s="6">
        <v>610</v>
      </c>
      <c r="D56" s="5"/>
      <c r="E56" s="56">
        <v>4118.5</v>
      </c>
      <c r="F56" s="26"/>
      <c r="G56" s="20"/>
      <c r="H56" s="24"/>
    </row>
    <row r="57" spans="1:8" ht="48">
      <c r="A57" s="71" t="s">
        <v>146</v>
      </c>
      <c r="B57" s="46">
        <v>7330100000</v>
      </c>
      <c r="C57" s="6"/>
      <c r="D57" s="5"/>
      <c r="E57" s="56">
        <f>E58</f>
        <v>17.3</v>
      </c>
      <c r="F57" s="26"/>
      <c r="G57" s="20"/>
      <c r="H57" s="24"/>
    </row>
    <row r="58" spans="1:8">
      <c r="A58" s="71" t="s">
        <v>16</v>
      </c>
      <c r="B58" s="46" t="s">
        <v>141</v>
      </c>
      <c r="C58" s="6">
        <v>300</v>
      </c>
      <c r="D58" s="5"/>
      <c r="E58" s="56">
        <f>E59</f>
        <v>17.3</v>
      </c>
      <c r="F58" s="26"/>
      <c r="G58" s="20"/>
      <c r="H58" s="24"/>
    </row>
    <row r="59" spans="1:8">
      <c r="A59" s="71" t="s">
        <v>147</v>
      </c>
      <c r="B59" s="46" t="s">
        <v>141</v>
      </c>
      <c r="C59" s="6">
        <v>360</v>
      </c>
      <c r="D59" s="5"/>
      <c r="E59" s="56">
        <v>17.3</v>
      </c>
      <c r="F59" s="26"/>
      <c r="G59" s="20"/>
      <c r="H59" s="24"/>
    </row>
    <row r="60" spans="1:8" ht="78.75">
      <c r="A60" s="30" t="s">
        <v>49</v>
      </c>
      <c r="B60" s="2">
        <v>7400000000</v>
      </c>
      <c r="C60" s="3"/>
      <c r="D60" s="48"/>
      <c r="E60" s="77">
        <f>SUM(,E61)</f>
        <v>10</v>
      </c>
      <c r="F60" s="26"/>
      <c r="G60" s="20"/>
      <c r="H60" s="24"/>
    </row>
    <row r="61" spans="1:8" ht="32.25">
      <c r="A61" s="71" t="s">
        <v>148</v>
      </c>
      <c r="B61" s="46">
        <v>7400105311</v>
      </c>
      <c r="C61" s="6"/>
      <c r="D61" s="5"/>
      <c r="E61" s="56">
        <f>SUM(E62)</f>
        <v>10</v>
      </c>
      <c r="F61" s="26"/>
      <c r="G61" s="20"/>
      <c r="H61" s="24"/>
    </row>
    <row r="62" spans="1:8" ht="31.5">
      <c r="A62" s="31" t="s">
        <v>10</v>
      </c>
      <c r="B62" s="46">
        <v>7400105311</v>
      </c>
      <c r="C62" s="6" t="s">
        <v>9</v>
      </c>
      <c r="D62" s="5"/>
      <c r="E62" s="56">
        <f>SUM(E63)</f>
        <v>10</v>
      </c>
      <c r="F62" s="26"/>
      <c r="G62" s="20"/>
      <c r="H62" s="24"/>
    </row>
    <row r="63" spans="1:8" ht="31.5">
      <c r="A63" s="31" t="s">
        <v>8</v>
      </c>
      <c r="B63" s="46">
        <v>7400105311</v>
      </c>
      <c r="C63" s="6" t="s">
        <v>7</v>
      </c>
      <c r="D63" s="5"/>
      <c r="E63" s="56">
        <v>10</v>
      </c>
      <c r="F63" s="26"/>
      <c r="G63" s="20"/>
      <c r="H63" s="24"/>
    </row>
    <row r="64" spans="1:8" ht="30.75" customHeight="1">
      <c r="A64" s="30" t="s">
        <v>149</v>
      </c>
      <c r="B64" s="2">
        <v>7500000000</v>
      </c>
      <c r="C64" s="3"/>
      <c r="D64" s="48"/>
      <c r="E64" s="77">
        <f>E65+E71+E80+E84+E92+E108</f>
        <v>39354.299999999996</v>
      </c>
      <c r="F64" s="26"/>
      <c r="G64" s="20"/>
      <c r="H64" s="24"/>
    </row>
    <row r="65" spans="1:8" ht="42.75" customHeight="1">
      <c r="A65" s="71" t="s">
        <v>150</v>
      </c>
      <c r="B65" s="72" t="s">
        <v>151</v>
      </c>
      <c r="C65" s="33"/>
      <c r="D65" s="5"/>
      <c r="E65" s="56">
        <f>E66+E68</f>
        <v>5027</v>
      </c>
      <c r="F65" s="25"/>
      <c r="G65" s="18"/>
      <c r="H65" s="24"/>
    </row>
    <row r="66" spans="1:8" ht="32.25">
      <c r="A66" s="71" t="s">
        <v>31</v>
      </c>
      <c r="B66" s="46">
        <v>7510104100</v>
      </c>
      <c r="C66" s="55" t="s">
        <v>30</v>
      </c>
      <c r="D66" s="5"/>
      <c r="E66" s="56">
        <f>E67</f>
        <v>4167</v>
      </c>
      <c r="F66" s="25"/>
      <c r="G66" s="18"/>
      <c r="H66" s="24"/>
    </row>
    <row r="67" spans="1:8">
      <c r="A67" s="71" t="s">
        <v>29</v>
      </c>
      <c r="B67" s="46">
        <v>7510104100</v>
      </c>
      <c r="C67" s="55" t="s">
        <v>28</v>
      </c>
      <c r="D67" s="5"/>
      <c r="E67" s="56">
        <v>4167</v>
      </c>
      <c r="F67" s="25"/>
      <c r="G67" s="18"/>
      <c r="H67" s="24"/>
    </row>
    <row r="68" spans="1:8" ht="48">
      <c r="A68" s="84" t="s">
        <v>238</v>
      </c>
      <c r="B68" s="46">
        <v>7510171800</v>
      </c>
      <c r="C68" s="55"/>
      <c r="D68" s="5"/>
      <c r="E68" s="56">
        <f>E69</f>
        <v>860</v>
      </c>
      <c r="F68" s="25"/>
      <c r="G68" s="18"/>
      <c r="H68" s="24"/>
    </row>
    <row r="69" spans="1:8" ht="32.25">
      <c r="A69" s="84" t="s">
        <v>31</v>
      </c>
      <c r="B69" s="46">
        <v>7510171800</v>
      </c>
      <c r="C69" s="55" t="s">
        <v>30</v>
      </c>
      <c r="D69" s="5"/>
      <c r="E69" s="56">
        <f>E70</f>
        <v>860</v>
      </c>
      <c r="F69" s="25"/>
      <c r="G69" s="18"/>
      <c r="H69" s="24"/>
    </row>
    <row r="70" spans="1:8">
      <c r="A70" s="84" t="s">
        <v>29</v>
      </c>
      <c r="B70" s="46">
        <v>7510171800</v>
      </c>
      <c r="C70" s="55" t="s">
        <v>28</v>
      </c>
      <c r="D70" s="5"/>
      <c r="E70" s="56">
        <v>860</v>
      </c>
      <c r="F70" s="25"/>
      <c r="G70" s="18"/>
      <c r="H70" s="24"/>
    </row>
    <row r="71" spans="1:8" ht="33" customHeight="1">
      <c r="A71" s="71" t="s">
        <v>152</v>
      </c>
      <c r="B71" s="46">
        <v>7520100000</v>
      </c>
      <c r="C71" s="55"/>
      <c r="D71" s="5"/>
      <c r="E71" s="56">
        <f>E72+E74+E77</f>
        <v>22066.699999999997</v>
      </c>
      <c r="F71" s="25"/>
      <c r="G71" s="18"/>
      <c r="H71" s="24"/>
    </row>
    <row r="72" spans="1:8" ht="31.5">
      <c r="A72" s="31" t="s">
        <v>31</v>
      </c>
      <c r="B72" s="46">
        <v>7520104100</v>
      </c>
      <c r="C72" s="6" t="s">
        <v>30</v>
      </c>
      <c r="D72" s="5"/>
      <c r="E72" s="56">
        <f>E73</f>
        <v>2135.6</v>
      </c>
      <c r="F72" s="25" t="e">
        <f>SUM(E72/$O$4)</f>
        <v>#DIV/0!</v>
      </c>
      <c r="G72" s="5"/>
      <c r="H72" s="22"/>
    </row>
    <row r="73" spans="1:8">
      <c r="A73" s="31" t="s">
        <v>29</v>
      </c>
      <c r="B73" s="46">
        <v>7520104100</v>
      </c>
      <c r="C73" s="6" t="s">
        <v>28</v>
      </c>
      <c r="D73" s="5"/>
      <c r="E73" s="56">
        <v>2135.6</v>
      </c>
      <c r="F73" s="25" t="e">
        <f>SUM(E73/$O$4)</f>
        <v>#DIV/0!</v>
      </c>
      <c r="G73" s="18"/>
      <c r="H73" s="24"/>
    </row>
    <row r="74" spans="1:8" ht="111">
      <c r="A74" s="71" t="s">
        <v>153</v>
      </c>
      <c r="B74" s="46">
        <v>7520126040</v>
      </c>
      <c r="C74" s="6"/>
      <c r="D74" s="5"/>
      <c r="E74" s="56">
        <f>E75</f>
        <v>15146</v>
      </c>
      <c r="F74" s="26"/>
      <c r="G74" s="20"/>
      <c r="H74" s="20"/>
    </row>
    <row r="75" spans="1:8" ht="31.5">
      <c r="A75" s="31" t="s">
        <v>31</v>
      </c>
      <c r="B75" s="46">
        <v>7520126040</v>
      </c>
      <c r="C75" s="6">
        <v>600</v>
      </c>
      <c r="D75" s="5"/>
      <c r="E75" s="56">
        <f>E76</f>
        <v>15146</v>
      </c>
      <c r="F75" s="26"/>
      <c r="G75" s="20"/>
      <c r="H75" s="20"/>
    </row>
    <row r="76" spans="1:8">
      <c r="A76" s="31" t="s">
        <v>29</v>
      </c>
      <c r="B76" s="46">
        <v>7520126040</v>
      </c>
      <c r="C76" s="6">
        <v>610</v>
      </c>
      <c r="D76" s="5"/>
      <c r="E76" s="56">
        <v>15146</v>
      </c>
      <c r="F76" s="26"/>
      <c r="G76" s="20"/>
      <c r="H76" s="20"/>
    </row>
    <row r="77" spans="1:8" ht="48">
      <c r="A77" s="84" t="s">
        <v>238</v>
      </c>
      <c r="B77" s="46">
        <v>7520171800</v>
      </c>
      <c r="C77" s="6"/>
      <c r="D77" s="5"/>
      <c r="E77" s="56">
        <f>E78</f>
        <v>4785.1000000000004</v>
      </c>
      <c r="F77" s="26"/>
      <c r="G77" s="20"/>
      <c r="H77" s="20"/>
    </row>
    <row r="78" spans="1:8" ht="32.25">
      <c r="A78" s="84" t="s">
        <v>31</v>
      </c>
      <c r="B78" s="46">
        <v>7520171800</v>
      </c>
      <c r="C78" s="6">
        <v>600</v>
      </c>
      <c r="D78" s="5"/>
      <c r="E78" s="56">
        <f>E79</f>
        <v>4785.1000000000004</v>
      </c>
      <c r="F78" s="26"/>
      <c r="G78" s="20"/>
      <c r="H78" s="20"/>
    </row>
    <row r="79" spans="1:8">
      <c r="A79" s="84" t="s">
        <v>29</v>
      </c>
      <c r="B79" s="46">
        <v>7520171800</v>
      </c>
      <c r="C79" s="6">
        <v>610</v>
      </c>
      <c r="D79" s="5"/>
      <c r="E79" s="56">
        <v>4785.1000000000004</v>
      </c>
      <c r="F79" s="26"/>
      <c r="G79" s="20"/>
      <c r="H79" s="20"/>
    </row>
    <row r="80" spans="1:8" ht="32.25">
      <c r="A80" s="84" t="s">
        <v>239</v>
      </c>
      <c r="B80" s="46">
        <v>7520200000</v>
      </c>
      <c r="C80" s="6"/>
      <c r="D80" s="5"/>
      <c r="E80" s="56">
        <f>E83</f>
        <v>2000</v>
      </c>
      <c r="F80" s="26"/>
      <c r="G80" s="20"/>
      <c r="H80" s="20"/>
    </row>
    <row r="81" spans="1:8" ht="79.5">
      <c r="A81" s="84" t="s">
        <v>240</v>
      </c>
      <c r="B81" s="46" t="s">
        <v>235</v>
      </c>
      <c r="C81" s="6"/>
      <c r="D81" s="5"/>
      <c r="E81" s="56">
        <f>E82</f>
        <v>2000</v>
      </c>
      <c r="F81" s="26"/>
      <c r="G81" s="20"/>
      <c r="H81" s="20"/>
    </row>
    <row r="82" spans="1:8" ht="32.25">
      <c r="A82" s="84" t="s">
        <v>31</v>
      </c>
      <c r="B82" s="46" t="s">
        <v>235</v>
      </c>
      <c r="C82" s="6">
        <v>600</v>
      </c>
      <c r="D82" s="5"/>
      <c r="E82" s="56">
        <f>E83</f>
        <v>2000</v>
      </c>
      <c r="F82" s="26"/>
      <c r="G82" s="20"/>
      <c r="H82" s="20"/>
    </row>
    <row r="83" spans="1:8">
      <c r="A83" s="84" t="s">
        <v>29</v>
      </c>
      <c r="B83" s="46" t="s">
        <v>235</v>
      </c>
      <c r="C83" s="6">
        <v>610</v>
      </c>
      <c r="D83" s="5"/>
      <c r="E83" s="56">
        <v>2000</v>
      </c>
      <c r="F83" s="26"/>
      <c r="G83" s="20"/>
      <c r="H83" s="20"/>
    </row>
    <row r="84" spans="1:8" ht="32.25">
      <c r="A84" s="84" t="s">
        <v>154</v>
      </c>
      <c r="B84" s="46">
        <v>7530100000</v>
      </c>
      <c r="C84" s="6"/>
      <c r="D84" s="5"/>
      <c r="E84" s="56">
        <f>E86+E89</f>
        <v>8568.4</v>
      </c>
      <c r="F84" s="26"/>
      <c r="G84" s="20"/>
      <c r="H84" s="20"/>
    </row>
    <row r="85" spans="1:8" ht="32.25">
      <c r="A85" s="84" t="s">
        <v>154</v>
      </c>
      <c r="B85" s="46">
        <v>7530100000</v>
      </c>
      <c r="C85" s="6"/>
      <c r="D85" s="5"/>
      <c r="E85" s="56">
        <f>E86</f>
        <v>6008.4</v>
      </c>
      <c r="F85" s="26"/>
      <c r="G85" s="20"/>
      <c r="H85" s="20"/>
    </row>
    <row r="86" spans="1:8" ht="32.25">
      <c r="A86" s="84" t="s">
        <v>155</v>
      </c>
      <c r="B86" s="46">
        <v>7530104100</v>
      </c>
      <c r="C86" s="6"/>
      <c r="D86" s="5"/>
      <c r="E86" s="56">
        <f>E87</f>
        <v>6008.4</v>
      </c>
      <c r="F86" s="26"/>
      <c r="G86" s="20"/>
      <c r="H86" s="20"/>
    </row>
    <row r="87" spans="1:8" ht="32.25">
      <c r="A87" s="84" t="s">
        <v>31</v>
      </c>
      <c r="B87" s="46">
        <v>7530104100</v>
      </c>
      <c r="C87" s="6">
        <v>600</v>
      </c>
      <c r="D87" s="5"/>
      <c r="E87" s="56">
        <f>E88</f>
        <v>6008.4</v>
      </c>
      <c r="F87" s="26"/>
      <c r="G87" s="20"/>
      <c r="H87" s="20"/>
    </row>
    <row r="88" spans="1:8">
      <c r="A88" s="84" t="s">
        <v>29</v>
      </c>
      <c r="B88" s="46">
        <v>7530104100</v>
      </c>
      <c r="C88" s="6">
        <v>610</v>
      </c>
      <c r="D88" s="5"/>
      <c r="E88" s="56">
        <v>6008.4</v>
      </c>
      <c r="F88" s="26"/>
      <c r="G88" s="20"/>
      <c r="H88" s="20"/>
    </row>
    <row r="89" spans="1:8" ht="48">
      <c r="A89" s="84" t="s">
        <v>238</v>
      </c>
      <c r="B89" s="46">
        <v>7530171800</v>
      </c>
      <c r="C89" s="6"/>
      <c r="D89" s="5"/>
      <c r="E89" s="56">
        <v>2560</v>
      </c>
      <c r="F89" s="26"/>
      <c r="G89" s="20"/>
      <c r="H89" s="20"/>
    </row>
    <row r="90" spans="1:8" ht="32.25">
      <c r="A90" s="84" t="s">
        <v>31</v>
      </c>
      <c r="B90" s="46">
        <v>7530171800</v>
      </c>
      <c r="C90" s="6">
        <v>600</v>
      </c>
      <c r="D90" s="5"/>
      <c r="E90" s="56">
        <v>2560</v>
      </c>
      <c r="F90" s="26"/>
      <c r="G90" s="20"/>
      <c r="H90" s="20"/>
    </row>
    <row r="91" spans="1:8">
      <c r="A91" s="84" t="s">
        <v>29</v>
      </c>
      <c r="B91" s="46">
        <v>7530171800</v>
      </c>
      <c r="C91" s="6">
        <v>610</v>
      </c>
      <c r="D91" s="5"/>
      <c r="E91" s="56">
        <v>2560</v>
      </c>
      <c r="F91" s="26"/>
      <c r="G91" s="20"/>
      <c r="H91" s="20"/>
    </row>
    <row r="92" spans="1:8" ht="48">
      <c r="A92" s="71" t="s">
        <v>248</v>
      </c>
      <c r="B92" s="46">
        <v>7540100000</v>
      </c>
      <c r="C92" s="6"/>
      <c r="D92" s="5"/>
      <c r="E92" s="56">
        <f>E93+E96+E99+E102+E105</f>
        <v>25</v>
      </c>
      <c r="F92" s="26"/>
      <c r="G92" s="20"/>
      <c r="H92" s="20"/>
    </row>
    <row r="93" spans="1:8">
      <c r="A93" s="71" t="s">
        <v>156</v>
      </c>
      <c r="B93" s="46">
        <v>7540105411</v>
      </c>
      <c r="C93" s="6"/>
      <c r="D93" s="5"/>
      <c r="E93" s="56">
        <f>E94</f>
        <v>8</v>
      </c>
      <c r="F93" s="26"/>
      <c r="G93" s="20"/>
      <c r="H93" s="20"/>
    </row>
    <row r="94" spans="1:8" ht="32.25">
      <c r="A94" s="71" t="s">
        <v>10</v>
      </c>
      <c r="B94" s="46">
        <v>7540105411</v>
      </c>
      <c r="C94" s="6">
        <v>200</v>
      </c>
      <c r="D94" s="5"/>
      <c r="E94" s="56">
        <f>E95</f>
        <v>8</v>
      </c>
      <c r="F94" s="26"/>
      <c r="G94" s="20"/>
      <c r="H94" s="20"/>
    </row>
    <row r="95" spans="1:8" ht="32.25">
      <c r="A95" s="71" t="s">
        <v>8</v>
      </c>
      <c r="B95" s="46">
        <v>7540105411</v>
      </c>
      <c r="C95" s="6">
        <v>240</v>
      </c>
      <c r="D95" s="5"/>
      <c r="E95" s="56">
        <v>8</v>
      </c>
      <c r="F95" s="26"/>
      <c r="G95" s="20"/>
      <c r="H95" s="20"/>
    </row>
    <row r="96" spans="1:8">
      <c r="A96" s="71" t="s">
        <v>156</v>
      </c>
      <c r="B96" s="46">
        <v>7540105411</v>
      </c>
      <c r="C96" s="6"/>
      <c r="D96" s="5"/>
      <c r="E96" s="56">
        <f>E97</f>
        <v>2</v>
      </c>
      <c r="F96" s="26"/>
      <c r="G96" s="20"/>
      <c r="H96" s="20"/>
    </row>
    <row r="97" spans="1:8" ht="31.5">
      <c r="A97" s="31" t="s">
        <v>31</v>
      </c>
      <c r="B97" s="46">
        <v>7540105411</v>
      </c>
      <c r="C97" s="6">
        <v>600</v>
      </c>
      <c r="D97" s="5"/>
      <c r="E97" s="56">
        <f>E98</f>
        <v>2</v>
      </c>
      <c r="F97" s="26"/>
      <c r="G97" s="20"/>
      <c r="H97" s="20"/>
    </row>
    <row r="98" spans="1:8">
      <c r="A98" s="31" t="s">
        <v>29</v>
      </c>
      <c r="B98" s="46">
        <v>7540105411</v>
      </c>
      <c r="C98" s="6">
        <v>610</v>
      </c>
      <c r="D98" s="5"/>
      <c r="E98" s="56">
        <v>2</v>
      </c>
      <c r="F98" s="26"/>
      <c r="G98" s="20"/>
      <c r="H98" s="20"/>
    </row>
    <row r="99" spans="1:8" ht="48">
      <c r="A99" s="71" t="s">
        <v>157</v>
      </c>
      <c r="B99" s="46">
        <v>7540105413</v>
      </c>
      <c r="C99" s="6"/>
      <c r="D99" s="5"/>
      <c r="E99" s="56">
        <f>E100</f>
        <v>8</v>
      </c>
      <c r="F99" s="26"/>
      <c r="G99" s="20"/>
      <c r="H99" s="20"/>
    </row>
    <row r="100" spans="1:8" ht="31.5">
      <c r="A100" s="31" t="s">
        <v>31</v>
      </c>
      <c r="B100" s="46">
        <v>7540105413</v>
      </c>
      <c r="C100" s="6">
        <v>600</v>
      </c>
      <c r="D100" s="5"/>
      <c r="E100" s="56">
        <f>E101</f>
        <v>8</v>
      </c>
      <c r="F100" s="26"/>
      <c r="G100" s="20"/>
      <c r="H100" s="20"/>
    </row>
    <row r="101" spans="1:8">
      <c r="A101" s="31" t="s">
        <v>29</v>
      </c>
      <c r="B101" s="46">
        <v>7540105413</v>
      </c>
      <c r="C101" s="6">
        <v>610</v>
      </c>
      <c r="D101" s="5"/>
      <c r="E101" s="56">
        <v>8</v>
      </c>
      <c r="F101" s="26"/>
      <c r="G101" s="20"/>
      <c r="H101" s="20"/>
    </row>
    <row r="102" spans="1:8" ht="32.25">
      <c r="A102" s="71" t="s">
        <v>158</v>
      </c>
      <c r="B102" s="46">
        <v>7540105414</v>
      </c>
      <c r="C102" s="6"/>
      <c r="D102" s="5"/>
      <c r="E102" s="56">
        <f>E103</f>
        <v>2</v>
      </c>
      <c r="F102" s="26"/>
      <c r="G102" s="20"/>
      <c r="H102" s="20"/>
    </row>
    <row r="103" spans="1:8" ht="31.5">
      <c r="A103" s="31" t="s">
        <v>31</v>
      </c>
      <c r="B103" s="46">
        <v>7540105414</v>
      </c>
      <c r="C103" s="6">
        <v>600</v>
      </c>
      <c r="D103" s="5"/>
      <c r="E103" s="56">
        <f>E104</f>
        <v>2</v>
      </c>
      <c r="F103" s="26"/>
      <c r="G103" s="20"/>
      <c r="H103" s="20"/>
    </row>
    <row r="104" spans="1:8">
      <c r="A104" s="31" t="s">
        <v>29</v>
      </c>
      <c r="B104" s="46">
        <v>7540105414</v>
      </c>
      <c r="C104" s="6">
        <v>610</v>
      </c>
      <c r="D104" s="5"/>
      <c r="E104" s="56">
        <v>2</v>
      </c>
      <c r="F104" s="26"/>
      <c r="G104" s="20"/>
      <c r="H104" s="20"/>
    </row>
    <row r="105" spans="1:8" ht="31.5" customHeight="1">
      <c r="A105" s="71" t="s">
        <v>258</v>
      </c>
      <c r="B105" s="46">
        <v>7540105416</v>
      </c>
      <c r="C105" s="6"/>
      <c r="D105" s="5"/>
      <c r="E105" s="56">
        <f>E106</f>
        <v>5</v>
      </c>
      <c r="F105" s="26"/>
      <c r="G105" s="20"/>
      <c r="H105" s="20"/>
    </row>
    <row r="106" spans="1:8" ht="31.5">
      <c r="A106" s="31" t="s">
        <v>31</v>
      </c>
      <c r="B106" s="46">
        <v>7540105416</v>
      </c>
      <c r="C106" s="6">
        <v>600</v>
      </c>
      <c r="D106" s="5"/>
      <c r="E106" s="56">
        <f>E107</f>
        <v>5</v>
      </c>
      <c r="F106" s="26"/>
      <c r="G106" s="20"/>
      <c r="H106" s="20"/>
    </row>
    <row r="107" spans="1:8">
      <c r="A107" s="31" t="s">
        <v>29</v>
      </c>
      <c r="B107" s="46">
        <v>7540105416</v>
      </c>
      <c r="C107" s="6">
        <v>610</v>
      </c>
      <c r="D107" s="5"/>
      <c r="E107" s="56">
        <v>5</v>
      </c>
      <c r="F107" s="26"/>
      <c r="G107" s="20"/>
      <c r="H107" s="20"/>
    </row>
    <row r="108" spans="1:8" ht="32.25">
      <c r="A108" s="84" t="s">
        <v>242</v>
      </c>
      <c r="B108" s="85" t="s">
        <v>241</v>
      </c>
      <c r="C108" s="6"/>
      <c r="D108" s="5"/>
      <c r="E108" s="56">
        <f>E109+E112+E115</f>
        <v>1667.2</v>
      </c>
      <c r="F108" s="26"/>
      <c r="G108" s="20"/>
      <c r="H108" s="20"/>
    </row>
    <row r="109" spans="1:8" ht="32.25">
      <c r="A109" s="84" t="s">
        <v>243</v>
      </c>
      <c r="B109" s="46">
        <v>7550104100</v>
      </c>
      <c r="C109" s="6"/>
      <c r="D109" s="5"/>
      <c r="E109" s="56">
        <f>E111</f>
        <v>869.3</v>
      </c>
      <c r="F109" s="26"/>
      <c r="G109" s="20"/>
      <c r="H109" s="20"/>
    </row>
    <row r="110" spans="1:8" ht="32.25">
      <c r="A110" s="84" t="s">
        <v>31</v>
      </c>
      <c r="B110" s="46">
        <v>7550104100</v>
      </c>
      <c r="C110" s="6">
        <v>600</v>
      </c>
      <c r="D110" s="5"/>
      <c r="E110" s="56">
        <f>E111</f>
        <v>869.3</v>
      </c>
      <c r="F110" s="26"/>
      <c r="G110" s="20"/>
      <c r="H110" s="20"/>
    </row>
    <row r="111" spans="1:8">
      <c r="A111" s="84" t="s">
        <v>29</v>
      </c>
      <c r="B111" s="46">
        <v>7550104100</v>
      </c>
      <c r="C111" s="6">
        <v>610</v>
      </c>
      <c r="D111" s="5"/>
      <c r="E111" s="56">
        <v>869.3</v>
      </c>
      <c r="F111" s="26"/>
      <c r="G111" s="20"/>
      <c r="H111" s="20"/>
    </row>
    <row r="112" spans="1:8" ht="111">
      <c r="A112" s="84" t="s">
        <v>153</v>
      </c>
      <c r="B112" s="46">
        <v>7550126040</v>
      </c>
      <c r="C112" s="6"/>
      <c r="D112" s="5"/>
      <c r="E112" s="56">
        <v>159.9</v>
      </c>
      <c r="F112" s="26"/>
      <c r="G112" s="20"/>
      <c r="H112" s="20"/>
    </row>
    <row r="113" spans="1:8" ht="32.25">
      <c r="A113" s="84" t="s">
        <v>31</v>
      </c>
      <c r="B113" s="46">
        <v>7550126040</v>
      </c>
      <c r="C113" s="6">
        <v>600</v>
      </c>
      <c r="D113" s="5"/>
      <c r="E113" s="56">
        <v>159.9</v>
      </c>
      <c r="F113" s="26"/>
      <c r="G113" s="20"/>
      <c r="H113" s="20"/>
    </row>
    <row r="114" spans="1:8">
      <c r="A114" s="84" t="s">
        <v>29</v>
      </c>
      <c r="B114" s="46">
        <v>7550126040</v>
      </c>
      <c r="C114" s="6">
        <v>610</v>
      </c>
      <c r="D114" s="5"/>
      <c r="E114" s="56">
        <v>159.9</v>
      </c>
      <c r="F114" s="26"/>
      <c r="G114" s="20"/>
      <c r="H114" s="20"/>
    </row>
    <row r="115" spans="1:8" ht="48">
      <c r="A115" s="84" t="s">
        <v>244</v>
      </c>
      <c r="B115" s="46">
        <v>7550171800</v>
      </c>
      <c r="C115" s="6"/>
      <c r="D115" s="5"/>
      <c r="E115" s="56">
        <v>638</v>
      </c>
      <c r="F115" s="26"/>
      <c r="G115" s="20"/>
      <c r="H115" s="20"/>
    </row>
    <row r="116" spans="1:8" ht="32.25">
      <c r="A116" s="84" t="s">
        <v>31</v>
      </c>
      <c r="B116" s="46">
        <v>7550171800</v>
      </c>
      <c r="C116" s="6">
        <v>600</v>
      </c>
      <c r="D116" s="5"/>
      <c r="E116" s="56">
        <v>638</v>
      </c>
      <c r="F116" s="26"/>
      <c r="G116" s="20"/>
      <c r="H116" s="20"/>
    </row>
    <row r="117" spans="1:8">
      <c r="A117" s="84" t="s">
        <v>29</v>
      </c>
      <c r="B117" s="46">
        <v>7550171800</v>
      </c>
      <c r="C117" s="6">
        <v>610</v>
      </c>
      <c r="D117" s="5"/>
      <c r="E117" s="56">
        <v>638</v>
      </c>
      <c r="F117" s="26"/>
      <c r="G117" s="20"/>
      <c r="H117" s="20"/>
    </row>
    <row r="118" spans="1:8" ht="63">
      <c r="A118" s="30" t="s">
        <v>208</v>
      </c>
      <c r="B118" s="2">
        <v>7600000000</v>
      </c>
      <c r="C118" s="3"/>
      <c r="D118" s="48"/>
      <c r="E118" s="77">
        <f>E119+E123</f>
        <v>23</v>
      </c>
      <c r="F118" s="26"/>
      <c r="G118" s="20"/>
      <c r="H118" s="20"/>
    </row>
    <row r="119" spans="1:8" ht="78.75">
      <c r="A119" s="31" t="s">
        <v>209</v>
      </c>
      <c r="B119" s="46" t="s">
        <v>51</v>
      </c>
      <c r="C119" s="6" t="s">
        <v>44</v>
      </c>
      <c r="D119" s="5"/>
      <c r="E119" s="56">
        <f>E120</f>
        <v>4</v>
      </c>
      <c r="F119" s="25" t="e">
        <f>SUM(E119/$O$4)</f>
        <v>#DIV/0!</v>
      </c>
      <c r="G119" s="5"/>
      <c r="H119" s="22"/>
    </row>
    <row r="120" spans="1:8" ht="63">
      <c r="A120" s="31" t="s">
        <v>131</v>
      </c>
      <c r="B120" s="46">
        <v>7620005511</v>
      </c>
      <c r="C120" s="6" t="s">
        <v>44</v>
      </c>
      <c r="D120" s="5"/>
      <c r="E120" s="56">
        <f>E121</f>
        <v>4</v>
      </c>
      <c r="F120" s="25" t="e">
        <f>SUM(E120/$O$4)</f>
        <v>#DIV/0!</v>
      </c>
      <c r="G120" s="18"/>
      <c r="H120" s="24"/>
    </row>
    <row r="121" spans="1:8" ht="31.5">
      <c r="A121" s="31" t="s">
        <v>10</v>
      </c>
      <c r="B121" s="46" t="s">
        <v>52</v>
      </c>
      <c r="C121" s="6" t="s">
        <v>9</v>
      </c>
      <c r="D121" s="5"/>
      <c r="E121" s="56">
        <f>E122</f>
        <v>4</v>
      </c>
      <c r="F121" s="25" t="e">
        <f>SUM(E121/$O$4)</f>
        <v>#DIV/0!</v>
      </c>
      <c r="G121" s="5"/>
      <c r="H121" s="22"/>
    </row>
    <row r="122" spans="1:8" ht="31.5">
      <c r="A122" s="31" t="s">
        <v>8</v>
      </c>
      <c r="B122" s="46" t="s">
        <v>52</v>
      </c>
      <c r="C122" s="6" t="s">
        <v>7</v>
      </c>
      <c r="D122" s="5"/>
      <c r="E122" s="56">
        <v>4</v>
      </c>
      <c r="F122" s="25" t="e">
        <f>SUM(E122/$O$4)</f>
        <v>#DIV/0!</v>
      </c>
      <c r="G122" s="18"/>
      <c r="H122" s="24"/>
    </row>
    <row r="123" spans="1:8" ht="47.25">
      <c r="A123" s="31" t="s">
        <v>53</v>
      </c>
      <c r="B123" s="46">
        <v>7630000000</v>
      </c>
      <c r="C123" s="6"/>
      <c r="D123" s="5"/>
      <c r="E123" s="56">
        <f>SUM(E124)</f>
        <v>19</v>
      </c>
      <c r="F123" s="25"/>
      <c r="G123" s="20"/>
      <c r="H123" s="24"/>
    </row>
    <row r="124" spans="1:8" ht="47.25">
      <c r="A124" s="31" t="s">
        <v>54</v>
      </c>
      <c r="B124" s="46" t="s">
        <v>55</v>
      </c>
      <c r="C124" s="6" t="s">
        <v>44</v>
      </c>
      <c r="D124" s="5"/>
      <c r="E124" s="56">
        <f>E125</f>
        <v>19</v>
      </c>
      <c r="F124" s="25" t="e">
        <f>SUM(E124/$O$4)</f>
        <v>#DIV/0!</v>
      </c>
      <c r="G124" s="18"/>
      <c r="H124" s="24"/>
    </row>
    <row r="125" spans="1:8">
      <c r="A125" s="31" t="s">
        <v>50</v>
      </c>
      <c r="B125" s="46" t="s">
        <v>56</v>
      </c>
      <c r="C125" s="6" t="s">
        <v>44</v>
      </c>
      <c r="D125" s="5"/>
      <c r="E125" s="56">
        <f>E126</f>
        <v>19</v>
      </c>
      <c r="F125" s="25" t="e">
        <f>SUM(E125/$O$4)</f>
        <v>#DIV/0!</v>
      </c>
      <c r="G125" s="5"/>
      <c r="H125" s="22"/>
    </row>
    <row r="126" spans="1:8" ht="31.5">
      <c r="A126" s="31" t="s">
        <v>10</v>
      </c>
      <c r="B126" s="46" t="s">
        <v>56</v>
      </c>
      <c r="C126" s="6" t="s">
        <v>9</v>
      </c>
      <c r="D126" s="5"/>
      <c r="E126" s="56">
        <f>E127</f>
        <v>19</v>
      </c>
      <c r="F126" s="25" t="e">
        <f>SUM(E126/$O$4)</f>
        <v>#DIV/0!</v>
      </c>
      <c r="G126" s="18"/>
      <c r="H126" s="24"/>
    </row>
    <row r="127" spans="1:8" ht="31.5">
      <c r="A127" s="31" t="s">
        <v>8</v>
      </c>
      <c r="B127" s="46" t="s">
        <v>56</v>
      </c>
      <c r="C127" s="6" t="s">
        <v>7</v>
      </c>
      <c r="D127" s="5"/>
      <c r="E127" s="56">
        <v>19</v>
      </c>
      <c r="F127" s="25" t="e">
        <f>SUM(E127/$O$4)</f>
        <v>#DIV/0!</v>
      </c>
      <c r="G127" s="5"/>
      <c r="H127" s="22"/>
    </row>
    <row r="128" spans="1:8" ht="54" customHeight="1">
      <c r="A128" s="30" t="s">
        <v>159</v>
      </c>
      <c r="B128" s="2">
        <v>7700000000</v>
      </c>
      <c r="C128" s="3"/>
      <c r="D128" s="48"/>
      <c r="E128" s="77">
        <f>SUM(,E130)</f>
        <v>3</v>
      </c>
      <c r="F128" s="26"/>
      <c r="G128" s="20"/>
      <c r="H128" s="24"/>
    </row>
    <row r="129" spans="1:8" ht="45" customHeight="1">
      <c r="A129" s="71" t="s">
        <v>160</v>
      </c>
      <c r="B129" s="46">
        <v>7700100000</v>
      </c>
      <c r="C129" s="6"/>
      <c r="D129" s="52"/>
      <c r="E129" s="8">
        <f>E130</f>
        <v>3</v>
      </c>
      <c r="F129" s="26"/>
      <c r="G129" s="20"/>
      <c r="H129" s="20"/>
    </row>
    <row r="130" spans="1:8" ht="63.75">
      <c r="A130" s="71" t="s">
        <v>161</v>
      </c>
      <c r="B130" s="46">
        <v>7700005611</v>
      </c>
      <c r="C130" s="6" t="s">
        <v>44</v>
      </c>
      <c r="D130" s="5"/>
      <c r="E130" s="56">
        <f>E131</f>
        <v>3</v>
      </c>
      <c r="F130" s="26" t="e">
        <f>SUM(E130/$O$4)</f>
        <v>#DIV/0!</v>
      </c>
      <c r="G130" s="17"/>
      <c r="H130" s="17"/>
    </row>
    <row r="131" spans="1:8" ht="31.5">
      <c r="A131" s="31" t="s">
        <v>10</v>
      </c>
      <c r="B131" s="46">
        <v>7700005611</v>
      </c>
      <c r="C131" s="6" t="s">
        <v>9</v>
      </c>
      <c r="D131" s="5"/>
      <c r="E131" s="56">
        <f>E132</f>
        <v>3</v>
      </c>
      <c r="F131" s="26"/>
      <c r="G131" s="17"/>
      <c r="H131" s="17"/>
    </row>
    <row r="132" spans="1:8" ht="31.5">
      <c r="A132" s="31" t="s">
        <v>8</v>
      </c>
      <c r="B132" s="46">
        <v>7700005611</v>
      </c>
      <c r="C132" s="6" t="s">
        <v>7</v>
      </c>
      <c r="D132" s="5"/>
      <c r="E132" s="56">
        <v>3</v>
      </c>
      <c r="F132" s="26"/>
      <c r="G132" s="17"/>
      <c r="H132" s="17"/>
    </row>
    <row r="133" spans="1:8" ht="55.5" customHeight="1">
      <c r="A133" s="30" t="s">
        <v>162</v>
      </c>
      <c r="B133" s="2">
        <v>7800000000</v>
      </c>
      <c r="C133" s="3"/>
      <c r="D133" s="48"/>
      <c r="E133" s="77">
        <f>E134+E148</f>
        <v>197149.7</v>
      </c>
      <c r="F133" s="26"/>
      <c r="G133" s="17"/>
      <c r="H133" s="17"/>
    </row>
    <row r="134" spans="1:8" ht="79.5">
      <c r="A134" s="71" t="s">
        <v>163</v>
      </c>
      <c r="B134" s="46">
        <v>7810000000</v>
      </c>
      <c r="C134" s="6"/>
      <c r="D134" s="47"/>
      <c r="E134" s="8">
        <f>E135+E139+E142+E145</f>
        <v>46960.700000000004</v>
      </c>
      <c r="F134" s="26"/>
      <c r="G134" s="17"/>
      <c r="H134" s="17"/>
    </row>
    <row r="135" spans="1:8" ht="79.5">
      <c r="A135" s="71" t="s">
        <v>163</v>
      </c>
      <c r="B135" s="46">
        <v>7810104100</v>
      </c>
      <c r="C135" s="6"/>
      <c r="D135" s="47"/>
      <c r="E135" s="8">
        <f>E137</f>
        <v>17283.400000000001</v>
      </c>
      <c r="F135" s="10"/>
      <c r="G135" s="10"/>
      <c r="H135" s="21"/>
    </row>
    <row r="136" spans="1:8" ht="32.25">
      <c r="A136" s="71" t="s">
        <v>155</v>
      </c>
      <c r="B136" s="46">
        <v>7810104100</v>
      </c>
      <c r="C136" s="6"/>
      <c r="D136" s="52"/>
      <c r="E136" s="8">
        <f>E137</f>
        <v>17283.400000000001</v>
      </c>
      <c r="F136" s="10"/>
      <c r="G136" s="10"/>
      <c r="H136" s="21"/>
    </row>
    <row r="137" spans="1:8" ht="32.25">
      <c r="A137" s="71" t="s">
        <v>31</v>
      </c>
      <c r="B137" s="46">
        <v>7810104100</v>
      </c>
      <c r="C137" s="6">
        <v>600</v>
      </c>
      <c r="D137" s="5"/>
      <c r="E137" s="56">
        <f>E138</f>
        <v>17283.400000000001</v>
      </c>
      <c r="F137" s="25"/>
      <c r="G137" s="18"/>
      <c r="H137" s="24"/>
    </row>
    <row r="138" spans="1:8">
      <c r="A138" s="71" t="s">
        <v>29</v>
      </c>
      <c r="B138" s="46">
        <v>7810104100</v>
      </c>
      <c r="C138" s="6">
        <v>610</v>
      </c>
      <c r="D138" s="5"/>
      <c r="E138" s="56">
        <v>17283.400000000001</v>
      </c>
      <c r="F138" s="25"/>
      <c r="G138" s="5"/>
      <c r="H138" s="22"/>
    </row>
    <row r="139" spans="1:8" ht="63.75">
      <c r="A139" s="71" t="s">
        <v>165</v>
      </c>
      <c r="B139" s="46">
        <v>7810176700</v>
      </c>
      <c r="C139" s="6"/>
      <c r="D139" s="5"/>
      <c r="E139" s="56">
        <f>E140</f>
        <v>28989</v>
      </c>
      <c r="F139" s="25"/>
      <c r="G139" s="5"/>
      <c r="H139" s="22"/>
    </row>
    <row r="140" spans="1:8" ht="32.25">
      <c r="A140" s="71" t="s">
        <v>31</v>
      </c>
      <c r="B140" s="46">
        <v>7810176700</v>
      </c>
      <c r="C140" s="6">
        <v>600</v>
      </c>
      <c r="D140" s="5"/>
      <c r="E140" s="56">
        <f>E141</f>
        <v>28989</v>
      </c>
      <c r="F140" s="25"/>
      <c r="G140" s="18"/>
      <c r="H140" s="24"/>
    </row>
    <row r="141" spans="1:8">
      <c r="A141" s="71" t="s">
        <v>29</v>
      </c>
      <c r="B141" s="46">
        <v>7810176700</v>
      </c>
      <c r="C141" s="6">
        <v>610</v>
      </c>
      <c r="D141" s="5"/>
      <c r="E141" s="56">
        <v>28989</v>
      </c>
      <c r="F141" s="26"/>
      <c r="G141" s="20"/>
      <c r="H141" s="24"/>
    </row>
    <row r="142" spans="1:8" ht="79.5">
      <c r="A142" s="71" t="s">
        <v>164</v>
      </c>
      <c r="B142" s="46">
        <v>7810176900</v>
      </c>
      <c r="C142" s="6"/>
      <c r="D142" s="5"/>
      <c r="E142" s="56">
        <f>E143</f>
        <v>638.29999999999995</v>
      </c>
      <c r="F142" s="26"/>
      <c r="G142" s="20"/>
      <c r="H142" s="24"/>
    </row>
    <row r="143" spans="1:8" ht="32.25">
      <c r="A143" s="71" t="s">
        <v>31</v>
      </c>
      <c r="B143" s="46">
        <v>7810176900</v>
      </c>
      <c r="C143" s="6">
        <v>600</v>
      </c>
      <c r="D143" s="5"/>
      <c r="E143" s="56">
        <f>E144</f>
        <v>638.29999999999995</v>
      </c>
      <c r="F143" s="26"/>
      <c r="G143" s="20"/>
      <c r="H143" s="24"/>
    </row>
    <row r="144" spans="1:8">
      <c r="A144" s="71" t="s">
        <v>29</v>
      </c>
      <c r="B144" s="46">
        <v>7810176900</v>
      </c>
      <c r="C144" s="6">
        <v>610</v>
      </c>
      <c r="D144" s="5"/>
      <c r="E144" s="56">
        <v>638.29999999999995</v>
      </c>
      <c r="F144" s="26"/>
      <c r="G144" s="20"/>
      <c r="H144" s="24"/>
    </row>
    <row r="145" spans="1:8">
      <c r="A145" s="97" t="s">
        <v>50</v>
      </c>
      <c r="B145" s="46" t="s">
        <v>218</v>
      </c>
      <c r="C145" s="6"/>
      <c r="D145" s="5"/>
      <c r="E145" s="56">
        <f>E146</f>
        <v>50</v>
      </c>
      <c r="F145" s="26"/>
      <c r="G145" s="20"/>
      <c r="H145" s="24"/>
    </row>
    <row r="146" spans="1:8" ht="32.25">
      <c r="A146" s="71" t="s">
        <v>31</v>
      </c>
      <c r="B146" s="46" t="s">
        <v>218</v>
      </c>
      <c r="C146" s="6">
        <v>600</v>
      </c>
      <c r="D146" s="5"/>
      <c r="E146" s="56">
        <f>E147</f>
        <v>50</v>
      </c>
      <c r="F146" s="26"/>
      <c r="G146" s="20"/>
      <c r="H146" s="24"/>
    </row>
    <row r="147" spans="1:8">
      <c r="A147" s="66" t="s">
        <v>217</v>
      </c>
      <c r="B147" s="46" t="s">
        <v>218</v>
      </c>
      <c r="C147" s="6">
        <v>610</v>
      </c>
      <c r="D147" s="5"/>
      <c r="E147" s="56">
        <v>50</v>
      </c>
      <c r="F147" s="26"/>
      <c r="G147" s="20"/>
      <c r="H147" s="24"/>
    </row>
    <row r="148" spans="1:8" ht="36.75" customHeight="1">
      <c r="A148" s="62" t="s">
        <v>166</v>
      </c>
      <c r="B148" s="46">
        <v>7820000000</v>
      </c>
      <c r="C148" s="6"/>
      <c r="D148" s="5"/>
      <c r="E148" s="56">
        <f>E149+E162+E166+E169+E173+E177</f>
        <v>150189</v>
      </c>
      <c r="F148" s="26"/>
      <c r="G148" s="20"/>
      <c r="H148" s="24"/>
    </row>
    <row r="149" spans="1:8" ht="89.25" customHeight="1">
      <c r="A149" s="71" t="s">
        <v>168</v>
      </c>
      <c r="B149" s="72" t="s">
        <v>167</v>
      </c>
      <c r="C149" s="6"/>
      <c r="D149" s="5"/>
      <c r="E149" s="56">
        <f>E150+E153+E156+E159</f>
        <v>148108.9</v>
      </c>
      <c r="F149" s="26"/>
      <c r="G149" s="20"/>
      <c r="H149" s="24"/>
    </row>
    <row r="150" spans="1:8" ht="95.25">
      <c r="A150" s="71" t="s">
        <v>168</v>
      </c>
      <c r="B150" s="46">
        <v>7820104100</v>
      </c>
      <c r="C150" s="6"/>
      <c r="D150" s="47"/>
      <c r="E150" s="8">
        <f>E151</f>
        <v>40971.800000000003</v>
      </c>
      <c r="F150" s="10"/>
      <c r="G150" s="10"/>
      <c r="H150" s="21"/>
    </row>
    <row r="151" spans="1:8" ht="32.25">
      <c r="A151" s="71" t="s">
        <v>31</v>
      </c>
      <c r="B151" s="46">
        <v>7820104100</v>
      </c>
      <c r="C151" s="6">
        <v>600</v>
      </c>
      <c r="D151" s="47"/>
      <c r="E151" s="8">
        <f>E152</f>
        <v>40971.800000000003</v>
      </c>
      <c r="F151" s="25"/>
      <c r="G151" s="5"/>
      <c r="H151" s="22"/>
    </row>
    <row r="152" spans="1:8">
      <c r="A152" s="71" t="s">
        <v>29</v>
      </c>
      <c r="B152" s="46">
        <v>7820104100</v>
      </c>
      <c r="C152" s="6">
        <v>610</v>
      </c>
      <c r="D152" s="5"/>
      <c r="E152" s="56">
        <v>40971.800000000003</v>
      </c>
      <c r="F152" s="25"/>
      <c r="G152" s="5"/>
      <c r="H152" s="22"/>
    </row>
    <row r="153" spans="1:8" ht="79.5">
      <c r="A153" s="71" t="s">
        <v>164</v>
      </c>
      <c r="B153" s="46">
        <v>7820176900</v>
      </c>
      <c r="C153" s="6"/>
      <c r="D153" s="5"/>
      <c r="E153" s="56">
        <f>E154</f>
        <v>90.7</v>
      </c>
      <c r="F153" s="25"/>
      <c r="G153" s="18"/>
      <c r="H153" s="24"/>
    </row>
    <row r="154" spans="1:8" ht="32.25">
      <c r="A154" s="71" t="s">
        <v>31</v>
      </c>
      <c r="B154" s="46">
        <v>7820176900</v>
      </c>
      <c r="C154" s="6">
        <v>600</v>
      </c>
      <c r="D154" s="5"/>
      <c r="E154" s="56">
        <f>E155</f>
        <v>90.7</v>
      </c>
      <c r="F154" s="25"/>
      <c r="G154" s="5"/>
      <c r="H154" s="22"/>
    </row>
    <row r="155" spans="1:8">
      <c r="A155" s="71" t="s">
        <v>29</v>
      </c>
      <c r="B155" s="51">
        <v>7820176900</v>
      </c>
      <c r="C155" s="42">
        <v>610</v>
      </c>
      <c r="D155" s="5"/>
      <c r="E155" s="56">
        <v>90.7</v>
      </c>
      <c r="F155" s="26"/>
      <c r="G155" s="17"/>
      <c r="H155" s="22"/>
    </row>
    <row r="156" spans="1:8" ht="48">
      <c r="A156" s="71" t="s">
        <v>169</v>
      </c>
      <c r="B156" s="51">
        <v>7820177000</v>
      </c>
      <c r="C156" s="42"/>
      <c r="D156" s="5"/>
      <c r="E156" s="56">
        <f>E157</f>
        <v>104664.9</v>
      </c>
      <c r="F156" s="26"/>
      <c r="G156" s="17"/>
      <c r="H156" s="22"/>
    </row>
    <row r="157" spans="1:8" ht="32.25">
      <c r="A157" s="71" t="s">
        <v>31</v>
      </c>
      <c r="B157" s="51">
        <v>7820177000</v>
      </c>
      <c r="C157" s="42">
        <v>600</v>
      </c>
      <c r="D157" s="5"/>
      <c r="E157" s="56">
        <f>E158</f>
        <v>104664.9</v>
      </c>
      <c r="F157" s="26"/>
      <c r="G157" s="17"/>
      <c r="H157" s="22"/>
    </row>
    <row r="158" spans="1:8">
      <c r="A158" s="71" t="s">
        <v>29</v>
      </c>
      <c r="B158" s="51">
        <v>7820177000</v>
      </c>
      <c r="C158" s="42">
        <v>610</v>
      </c>
      <c r="D158" s="5"/>
      <c r="E158" s="56">
        <v>104664.9</v>
      </c>
      <c r="F158" s="26"/>
      <c r="G158" s="17"/>
      <c r="H158" s="22"/>
    </row>
    <row r="159" spans="1:8" ht="79.5">
      <c r="A159" s="71" t="s">
        <v>170</v>
      </c>
      <c r="B159" s="51">
        <v>7820177200</v>
      </c>
      <c r="C159" s="42"/>
      <c r="D159" s="5"/>
      <c r="E159" s="56">
        <f>E160</f>
        <v>2381.5</v>
      </c>
      <c r="F159" s="26"/>
      <c r="G159" s="17"/>
      <c r="H159" s="22"/>
    </row>
    <row r="160" spans="1:8" ht="32.25">
      <c r="A160" s="71" t="s">
        <v>31</v>
      </c>
      <c r="B160" s="51">
        <v>7820177200</v>
      </c>
      <c r="C160" s="42">
        <v>600</v>
      </c>
      <c r="D160" s="5"/>
      <c r="E160" s="56">
        <f>E161</f>
        <v>2381.5</v>
      </c>
      <c r="F160" s="26"/>
      <c r="G160" s="17"/>
      <c r="H160" s="22"/>
    </row>
    <row r="161" spans="1:8">
      <c r="A161" s="71" t="s">
        <v>29</v>
      </c>
      <c r="B161" s="51">
        <v>7820177200</v>
      </c>
      <c r="C161" s="42">
        <v>610</v>
      </c>
      <c r="D161" s="5"/>
      <c r="E161" s="56">
        <v>2381.5</v>
      </c>
      <c r="F161" s="26"/>
      <c r="G161" s="17"/>
      <c r="H161" s="22"/>
    </row>
    <row r="162" spans="1:8" ht="32.25">
      <c r="A162" s="71" t="s">
        <v>172</v>
      </c>
      <c r="B162" s="51">
        <v>7820200000</v>
      </c>
      <c r="C162" s="42"/>
      <c r="D162" s="5"/>
      <c r="E162" s="56">
        <f>E163</f>
        <v>1331.6</v>
      </c>
      <c r="F162" s="26"/>
      <c r="G162" s="17"/>
      <c r="H162" s="22"/>
    </row>
    <row r="163" spans="1:8">
      <c r="A163" s="71" t="s">
        <v>50</v>
      </c>
      <c r="B163" s="51" t="s">
        <v>142</v>
      </c>
      <c r="C163" s="42"/>
      <c r="D163" s="5"/>
      <c r="E163" s="56">
        <f>E164</f>
        <v>1331.6</v>
      </c>
      <c r="F163" s="26"/>
      <c r="G163" s="17"/>
      <c r="H163" s="22"/>
    </row>
    <row r="164" spans="1:8" ht="32.25">
      <c r="A164" s="71" t="s">
        <v>31</v>
      </c>
      <c r="B164" s="51" t="s">
        <v>142</v>
      </c>
      <c r="C164" s="42">
        <v>600</v>
      </c>
      <c r="D164" s="5"/>
      <c r="E164" s="56">
        <f>E165</f>
        <v>1331.6</v>
      </c>
      <c r="F164" s="26"/>
      <c r="G164" s="17"/>
      <c r="H164" s="22"/>
    </row>
    <row r="165" spans="1:8">
      <c r="A165" s="71" t="s">
        <v>29</v>
      </c>
      <c r="B165" s="51" t="s">
        <v>142</v>
      </c>
      <c r="C165" s="42">
        <v>610</v>
      </c>
      <c r="D165" s="5"/>
      <c r="E165" s="56">
        <v>1331.6</v>
      </c>
      <c r="F165" s="26"/>
      <c r="G165" s="17"/>
      <c r="H165" s="22"/>
    </row>
    <row r="166" spans="1:8" ht="63.75">
      <c r="A166" s="71" t="s">
        <v>171</v>
      </c>
      <c r="B166" s="51">
        <v>7820300000</v>
      </c>
      <c r="C166" s="42"/>
      <c r="D166" s="5"/>
      <c r="E166" s="56">
        <f>E167</f>
        <v>89</v>
      </c>
      <c r="F166" s="26"/>
      <c r="G166" s="17"/>
      <c r="H166" s="22"/>
    </row>
    <row r="167" spans="1:8" ht="32.25">
      <c r="A167" s="71" t="s">
        <v>31</v>
      </c>
      <c r="B167" s="51" t="s">
        <v>143</v>
      </c>
      <c r="C167" s="42">
        <v>600</v>
      </c>
      <c r="D167" s="5"/>
      <c r="E167" s="56">
        <f>E168</f>
        <v>89</v>
      </c>
      <c r="F167" s="26"/>
      <c r="G167" s="17"/>
      <c r="H167" s="22"/>
    </row>
    <row r="168" spans="1:8">
      <c r="A168" s="71" t="s">
        <v>29</v>
      </c>
      <c r="B168" s="51" t="s">
        <v>143</v>
      </c>
      <c r="C168" s="42">
        <v>610</v>
      </c>
      <c r="D168" s="5"/>
      <c r="E168" s="56">
        <v>89</v>
      </c>
      <c r="F168" s="26"/>
      <c r="G168" s="17"/>
      <c r="H168" s="22"/>
    </row>
    <row r="169" spans="1:8">
      <c r="A169" s="84" t="s">
        <v>231</v>
      </c>
      <c r="B169" s="51">
        <v>7820400000</v>
      </c>
      <c r="C169" s="42"/>
      <c r="D169" s="5"/>
      <c r="E169" s="56">
        <f>E170</f>
        <v>300</v>
      </c>
      <c r="F169" s="26"/>
      <c r="G169" s="17"/>
      <c r="H169" s="22"/>
    </row>
    <row r="170" spans="1:8">
      <c r="A170" s="84" t="s">
        <v>50</v>
      </c>
      <c r="B170" s="51" t="s">
        <v>229</v>
      </c>
      <c r="C170" s="42"/>
      <c r="D170" s="5"/>
      <c r="E170" s="56">
        <f>E171</f>
        <v>300</v>
      </c>
      <c r="F170" s="26"/>
      <c r="G170" s="17"/>
      <c r="H170" s="22"/>
    </row>
    <row r="171" spans="1:8" ht="32.25">
      <c r="A171" s="84" t="s">
        <v>31</v>
      </c>
      <c r="B171" s="51" t="s">
        <v>229</v>
      </c>
      <c r="C171" s="42">
        <v>600</v>
      </c>
      <c r="D171" s="5"/>
      <c r="E171" s="56">
        <f>E172</f>
        <v>300</v>
      </c>
      <c r="F171" s="26"/>
      <c r="G171" s="17"/>
      <c r="H171" s="22"/>
    </row>
    <row r="172" spans="1:8">
      <c r="A172" s="84" t="s">
        <v>29</v>
      </c>
      <c r="B172" s="51" t="s">
        <v>229</v>
      </c>
      <c r="C172" s="42">
        <v>610</v>
      </c>
      <c r="D172" s="5"/>
      <c r="E172" s="56">
        <v>300</v>
      </c>
      <c r="F172" s="26"/>
      <c r="G172" s="17"/>
      <c r="H172" s="22"/>
    </row>
    <row r="173" spans="1:8" ht="32.25">
      <c r="A173" s="84" t="s">
        <v>232</v>
      </c>
      <c r="B173" s="51">
        <v>7820500000</v>
      </c>
      <c r="C173" s="42"/>
      <c r="D173" s="5"/>
      <c r="E173" s="56">
        <f>E175</f>
        <v>84.5</v>
      </c>
      <c r="F173" s="26"/>
      <c r="G173" s="17"/>
      <c r="H173" s="22"/>
    </row>
    <row r="174" spans="1:8">
      <c r="A174" s="84" t="s">
        <v>50</v>
      </c>
      <c r="B174" s="51" t="s">
        <v>230</v>
      </c>
      <c r="C174" s="42"/>
      <c r="D174" s="5"/>
      <c r="E174" s="56">
        <f>E175</f>
        <v>84.5</v>
      </c>
      <c r="F174" s="26"/>
      <c r="G174" s="17"/>
      <c r="H174" s="22"/>
    </row>
    <row r="175" spans="1:8" ht="32.25">
      <c r="A175" s="84" t="s">
        <v>31</v>
      </c>
      <c r="B175" s="51" t="s">
        <v>230</v>
      </c>
      <c r="C175" s="42">
        <v>600</v>
      </c>
      <c r="D175" s="5"/>
      <c r="E175" s="56">
        <f>E176</f>
        <v>84.5</v>
      </c>
      <c r="F175" s="26"/>
      <c r="G175" s="17"/>
      <c r="H175" s="22"/>
    </row>
    <row r="176" spans="1:8">
      <c r="A176" s="84" t="s">
        <v>29</v>
      </c>
      <c r="B176" s="51" t="s">
        <v>230</v>
      </c>
      <c r="C176" s="42">
        <v>610</v>
      </c>
      <c r="D176" s="5"/>
      <c r="E176" s="56">
        <v>84.5</v>
      </c>
      <c r="F176" s="26"/>
      <c r="G176" s="17"/>
      <c r="H176" s="22"/>
    </row>
    <row r="177" spans="1:8" ht="63.75">
      <c r="A177" s="110" t="s">
        <v>260</v>
      </c>
      <c r="B177" s="51">
        <v>7820600000</v>
      </c>
      <c r="C177" s="42"/>
      <c r="D177" s="5"/>
      <c r="E177" s="56">
        <f>E178+E181</f>
        <v>275</v>
      </c>
      <c r="F177" s="26"/>
      <c r="G177" s="17"/>
      <c r="H177" s="22"/>
    </row>
    <row r="178" spans="1:8" ht="48">
      <c r="A178" s="110" t="s">
        <v>244</v>
      </c>
      <c r="B178" s="51">
        <v>7820671800</v>
      </c>
      <c r="C178" s="42"/>
      <c r="D178" s="5"/>
      <c r="E178" s="56">
        <f>E179</f>
        <v>250</v>
      </c>
      <c r="F178" s="26"/>
      <c r="G178" s="17"/>
      <c r="H178" s="22"/>
    </row>
    <row r="179" spans="1:8" ht="63">
      <c r="A179" s="31" t="s">
        <v>249</v>
      </c>
      <c r="B179" s="51">
        <v>7820671800</v>
      </c>
      <c r="C179" s="42">
        <v>100</v>
      </c>
      <c r="D179" s="5"/>
      <c r="E179" s="56">
        <f>E180</f>
        <v>250</v>
      </c>
      <c r="F179" s="26"/>
      <c r="G179" s="17"/>
      <c r="H179" s="22"/>
    </row>
    <row r="180" spans="1:8">
      <c r="A180" s="31" t="s">
        <v>22</v>
      </c>
      <c r="B180" s="51">
        <v>7820671800</v>
      </c>
      <c r="C180" s="42">
        <v>110</v>
      </c>
      <c r="D180" s="5"/>
      <c r="E180" s="56">
        <v>250</v>
      </c>
      <c r="F180" s="26"/>
      <c r="G180" s="17"/>
      <c r="H180" s="22"/>
    </row>
    <row r="181" spans="1:8">
      <c r="A181" s="31" t="s">
        <v>50</v>
      </c>
      <c r="B181" s="51" t="s">
        <v>261</v>
      </c>
      <c r="C181" s="42"/>
      <c r="D181" s="5"/>
      <c r="E181" s="56">
        <f>E182</f>
        <v>25</v>
      </c>
      <c r="F181" s="26"/>
      <c r="G181" s="17"/>
      <c r="H181" s="22"/>
    </row>
    <row r="182" spans="1:8" ht="63">
      <c r="A182" s="31" t="s">
        <v>249</v>
      </c>
      <c r="B182" s="51" t="s">
        <v>261</v>
      </c>
      <c r="C182" s="42">
        <v>100</v>
      </c>
      <c r="D182" s="5"/>
      <c r="E182" s="56">
        <f>E183</f>
        <v>25</v>
      </c>
      <c r="F182" s="26"/>
      <c r="G182" s="17"/>
      <c r="H182" s="22"/>
    </row>
    <row r="183" spans="1:8">
      <c r="A183" s="31" t="s">
        <v>22</v>
      </c>
      <c r="B183" s="51" t="s">
        <v>261</v>
      </c>
      <c r="C183" s="42">
        <v>110</v>
      </c>
      <c r="D183" s="5"/>
      <c r="E183" s="56">
        <v>25</v>
      </c>
      <c r="F183" s="26"/>
      <c r="G183" s="17"/>
      <c r="H183" s="22"/>
    </row>
    <row r="184" spans="1:8" ht="78.75">
      <c r="A184" s="30" t="s">
        <v>57</v>
      </c>
      <c r="B184" s="78">
        <v>7900000000</v>
      </c>
      <c r="C184" s="78"/>
      <c r="D184" s="79"/>
      <c r="E184" s="63">
        <f>E185</f>
        <v>10</v>
      </c>
      <c r="F184" s="26"/>
      <c r="G184" s="17"/>
      <c r="H184" s="22"/>
    </row>
    <row r="185" spans="1:8" ht="63">
      <c r="A185" s="31" t="s">
        <v>132</v>
      </c>
      <c r="B185" s="46" t="s">
        <v>58</v>
      </c>
      <c r="C185" s="6" t="s">
        <v>44</v>
      </c>
      <c r="D185" s="47"/>
      <c r="E185" s="8">
        <f>E186</f>
        <v>10</v>
      </c>
      <c r="F185" s="25" t="e">
        <f>SUM(E185/$O$4)</f>
        <v>#DIV/0!</v>
      </c>
      <c r="G185" s="5"/>
      <c r="H185" s="22"/>
    </row>
    <row r="186" spans="1:8">
      <c r="A186" s="31" t="s">
        <v>16</v>
      </c>
      <c r="B186" s="46" t="s">
        <v>58</v>
      </c>
      <c r="C186" s="6" t="s">
        <v>15</v>
      </c>
      <c r="D186" s="5"/>
      <c r="E186" s="56">
        <f>E187</f>
        <v>10</v>
      </c>
      <c r="F186" s="25" t="e">
        <f>SUM(E186/$O$4)</f>
        <v>#DIV/0!</v>
      </c>
      <c r="G186" s="5"/>
      <c r="H186" s="22"/>
    </row>
    <row r="187" spans="1:8">
      <c r="A187" s="31" t="s">
        <v>34</v>
      </c>
      <c r="B187" s="46" t="s">
        <v>58</v>
      </c>
      <c r="C187" s="6" t="s">
        <v>33</v>
      </c>
      <c r="D187" s="5"/>
      <c r="E187" s="56">
        <v>10</v>
      </c>
      <c r="F187" s="25" t="e">
        <f>SUM(E187/$O$4)</f>
        <v>#DIV/0!</v>
      </c>
      <c r="G187" s="18"/>
      <c r="H187" s="24"/>
    </row>
    <row r="188" spans="1:8" ht="79.5">
      <c r="A188" s="84" t="s">
        <v>255</v>
      </c>
      <c r="B188" s="2" t="s">
        <v>256</v>
      </c>
      <c r="C188" s="6"/>
      <c r="D188" s="5"/>
      <c r="E188" s="56">
        <f>E189</f>
        <v>425.7</v>
      </c>
      <c r="F188" s="26"/>
      <c r="G188" s="20"/>
      <c r="H188" s="24"/>
    </row>
    <row r="189" spans="1:8" ht="63.75">
      <c r="A189" s="84" t="s">
        <v>257</v>
      </c>
      <c r="B189" s="46" t="s">
        <v>254</v>
      </c>
      <c r="C189" s="6"/>
      <c r="D189" s="5"/>
      <c r="E189" s="56">
        <f>E190</f>
        <v>425.7</v>
      </c>
      <c r="F189" s="26"/>
      <c r="G189" s="20"/>
      <c r="H189" s="24"/>
    </row>
    <row r="190" spans="1:8" ht="31.5">
      <c r="A190" s="31" t="s">
        <v>10</v>
      </c>
      <c r="B190" s="46" t="s">
        <v>254</v>
      </c>
      <c r="C190" s="6">
        <v>200</v>
      </c>
      <c r="D190" s="5"/>
      <c r="E190" s="56">
        <f>E191</f>
        <v>425.7</v>
      </c>
      <c r="F190" s="26"/>
      <c r="G190" s="20"/>
      <c r="H190" s="24"/>
    </row>
    <row r="191" spans="1:8" ht="31.5">
      <c r="A191" s="31" t="s">
        <v>8</v>
      </c>
      <c r="B191" s="46" t="s">
        <v>254</v>
      </c>
      <c r="C191" s="6">
        <v>240</v>
      </c>
      <c r="D191" s="5"/>
      <c r="E191" s="56">
        <v>425.7</v>
      </c>
      <c r="F191" s="26"/>
      <c r="G191" s="20"/>
      <c r="H191" s="24"/>
    </row>
    <row r="192" spans="1:8" ht="95.25">
      <c r="A192" s="80" t="s">
        <v>175</v>
      </c>
      <c r="B192" s="81" t="s">
        <v>173</v>
      </c>
      <c r="C192" s="3"/>
      <c r="D192" s="79"/>
      <c r="E192" s="63">
        <f>E193</f>
        <v>10</v>
      </c>
      <c r="F192" s="26"/>
      <c r="G192" s="20"/>
      <c r="H192" s="24"/>
    </row>
    <row r="193" spans="1:8" ht="95.25">
      <c r="A193" s="71" t="s">
        <v>176</v>
      </c>
      <c r="B193" s="72" t="s">
        <v>174</v>
      </c>
      <c r="C193" s="6"/>
      <c r="D193" s="5"/>
      <c r="E193" s="56">
        <f>E194</f>
        <v>10</v>
      </c>
      <c r="F193" s="26"/>
      <c r="G193" s="20"/>
      <c r="H193" s="24"/>
    </row>
    <row r="194" spans="1:8" ht="31.5">
      <c r="A194" s="31" t="s">
        <v>10</v>
      </c>
      <c r="B194" s="72" t="s">
        <v>174</v>
      </c>
      <c r="C194" s="6">
        <v>200</v>
      </c>
      <c r="D194" s="5"/>
      <c r="E194" s="56">
        <f>E195</f>
        <v>10</v>
      </c>
      <c r="F194" s="26"/>
      <c r="G194" s="20"/>
      <c r="H194" s="24"/>
    </row>
    <row r="195" spans="1:8" ht="31.5">
      <c r="A195" s="31" t="s">
        <v>8</v>
      </c>
      <c r="B195" s="72" t="s">
        <v>174</v>
      </c>
      <c r="C195" s="6">
        <v>240</v>
      </c>
      <c r="D195" s="5"/>
      <c r="E195" s="56">
        <v>10</v>
      </c>
      <c r="F195" s="26"/>
      <c r="G195" s="20"/>
      <c r="H195" s="24"/>
    </row>
    <row r="196" spans="1:8" ht="57.75" customHeight="1">
      <c r="A196" s="82" t="s">
        <v>177</v>
      </c>
      <c r="B196" s="83" t="s">
        <v>127</v>
      </c>
      <c r="C196" s="3"/>
      <c r="D196" s="79"/>
      <c r="E196" s="63">
        <f>E197+E200+E203+E206+E209</f>
        <v>946.1</v>
      </c>
      <c r="F196" s="26"/>
      <c r="G196" s="20" t="s">
        <v>128</v>
      </c>
      <c r="H196" s="24"/>
    </row>
    <row r="197" spans="1:8">
      <c r="A197" s="66" t="s">
        <v>123</v>
      </c>
      <c r="B197" s="67" t="s">
        <v>124</v>
      </c>
      <c r="C197" s="6"/>
      <c r="D197" s="5"/>
      <c r="E197" s="56">
        <f>E198</f>
        <v>1.6</v>
      </c>
      <c r="F197" s="26"/>
      <c r="G197" s="20"/>
      <c r="H197" s="24"/>
    </row>
    <row r="198" spans="1:8" ht="31.5">
      <c r="A198" s="31" t="s">
        <v>10</v>
      </c>
      <c r="B198" s="67" t="s">
        <v>124</v>
      </c>
      <c r="C198" s="6">
        <v>200</v>
      </c>
      <c r="D198" s="5"/>
      <c r="E198" s="56">
        <f>E199</f>
        <v>1.6</v>
      </c>
      <c r="F198" s="26"/>
      <c r="G198" s="20"/>
      <c r="H198" s="24"/>
    </row>
    <row r="199" spans="1:8" ht="31.5">
      <c r="A199" s="31" t="s">
        <v>8</v>
      </c>
      <c r="B199" s="67" t="s">
        <v>124</v>
      </c>
      <c r="C199" s="6">
        <v>240</v>
      </c>
      <c r="D199" s="5"/>
      <c r="E199" s="56">
        <v>1.6</v>
      </c>
      <c r="F199" s="26"/>
      <c r="G199" s="20"/>
      <c r="H199" s="24"/>
    </row>
    <row r="200" spans="1:8" ht="36.75" customHeight="1">
      <c r="A200" s="66" t="s">
        <v>125</v>
      </c>
      <c r="B200" s="67" t="s">
        <v>126</v>
      </c>
      <c r="C200" s="6"/>
      <c r="D200" s="5"/>
      <c r="E200" s="56">
        <f>E201</f>
        <v>40.6</v>
      </c>
      <c r="F200" s="26"/>
      <c r="G200" s="20"/>
      <c r="H200" s="24"/>
    </row>
    <row r="201" spans="1:8" ht="31.5">
      <c r="A201" s="31" t="s">
        <v>10</v>
      </c>
      <c r="B201" s="67" t="s">
        <v>126</v>
      </c>
      <c r="C201" s="6">
        <v>200</v>
      </c>
      <c r="D201" s="5"/>
      <c r="E201" s="56">
        <f>E202</f>
        <v>40.6</v>
      </c>
      <c r="F201" s="26"/>
      <c r="G201" s="20"/>
      <c r="H201" s="24"/>
    </row>
    <row r="202" spans="1:8" ht="31.5">
      <c r="A202" s="31" t="s">
        <v>8</v>
      </c>
      <c r="B202" s="67" t="s">
        <v>126</v>
      </c>
      <c r="C202" s="6">
        <v>240</v>
      </c>
      <c r="D202" s="5"/>
      <c r="E202" s="56">
        <v>40.6</v>
      </c>
      <c r="F202" s="26"/>
      <c r="G202" s="20"/>
      <c r="H202" s="24"/>
    </row>
    <row r="203" spans="1:8" ht="32.25">
      <c r="A203" s="84" t="s">
        <v>222</v>
      </c>
      <c r="B203" s="67" t="s">
        <v>221</v>
      </c>
      <c r="C203" s="6"/>
      <c r="D203" s="5"/>
      <c r="E203" s="56">
        <f>E204</f>
        <v>202.9</v>
      </c>
      <c r="F203" s="26"/>
      <c r="G203" s="20"/>
      <c r="H203" s="24"/>
    </row>
    <row r="204" spans="1:8" ht="31.5">
      <c r="A204" s="31" t="s">
        <v>10</v>
      </c>
      <c r="B204" s="67" t="s">
        <v>221</v>
      </c>
      <c r="C204" s="6">
        <v>200</v>
      </c>
      <c r="D204" s="5"/>
      <c r="E204" s="56">
        <f>E205</f>
        <v>202.9</v>
      </c>
      <c r="F204" s="26"/>
      <c r="G204" s="20"/>
      <c r="H204" s="24"/>
    </row>
    <row r="205" spans="1:8" ht="31.5">
      <c r="A205" s="31" t="s">
        <v>8</v>
      </c>
      <c r="B205" s="67" t="s">
        <v>221</v>
      </c>
      <c r="C205" s="6">
        <v>240</v>
      </c>
      <c r="D205" s="5"/>
      <c r="E205" s="56">
        <v>202.9</v>
      </c>
      <c r="F205" s="26"/>
      <c r="G205" s="20"/>
      <c r="H205" s="24"/>
    </row>
    <row r="206" spans="1:8" ht="63.75">
      <c r="A206" s="84" t="s">
        <v>224</v>
      </c>
      <c r="B206" s="67" t="s">
        <v>223</v>
      </c>
      <c r="C206" s="6"/>
      <c r="D206" s="5"/>
      <c r="E206" s="56">
        <f>E207</f>
        <v>1</v>
      </c>
      <c r="F206" s="26"/>
      <c r="G206" s="20"/>
      <c r="H206" s="24"/>
    </row>
    <row r="207" spans="1:8" ht="31.5">
      <c r="A207" s="31" t="s">
        <v>10</v>
      </c>
      <c r="B207" s="67" t="s">
        <v>223</v>
      </c>
      <c r="C207" s="6">
        <v>200</v>
      </c>
      <c r="D207" s="5"/>
      <c r="E207" s="56">
        <f>E208</f>
        <v>1</v>
      </c>
      <c r="F207" s="26"/>
      <c r="G207" s="20"/>
      <c r="H207" s="24"/>
    </row>
    <row r="208" spans="1:8" ht="31.5">
      <c r="A208" s="31" t="s">
        <v>8</v>
      </c>
      <c r="B208" s="67" t="s">
        <v>223</v>
      </c>
      <c r="C208" s="6">
        <v>240</v>
      </c>
      <c r="D208" s="5"/>
      <c r="E208" s="56">
        <v>1</v>
      </c>
      <c r="F208" s="26"/>
      <c r="G208" s="20"/>
      <c r="H208" s="24"/>
    </row>
    <row r="209" spans="1:8" ht="32.25">
      <c r="A209" s="71" t="s">
        <v>252</v>
      </c>
      <c r="B209" s="67" t="s">
        <v>251</v>
      </c>
      <c r="C209" s="6"/>
      <c r="D209" s="5"/>
      <c r="E209" s="56">
        <f>E210</f>
        <v>700</v>
      </c>
      <c r="F209" s="26"/>
      <c r="G209" s="20"/>
      <c r="H209" s="24"/>
    </row>
    <row r="210" spans="1:8" ht="31.5">
      <c r="A210" s="31" t="s">
        <v>10</v>
      </c>
      <c r="B210" s="67" t="s">
        <v>251</v>
      </c>
      <c r="C210" s="6">
        <v>200</v>
      </c>
      <c r="D210" s="5"/>
      <c r="E210" s="56">
        <f>E211</f>
        <v>700</v>
      </c>
      <c r="F210" s="26"/>
      <c r="G210" s="20"/>
      <c r="H210" s="24"/>
    </row>
    <row r="211" spans="1:8" ht="31.5">
      <c r="A211" s="31" t="s">
        <v>8</v>
      </c>
      <c r="B211" s="67" t="s">
        <v>251</v>
      </c>
      <c r="C211" s="6">
        <v>240</v>
      </c>
      <c r="D211" s="5"/>
      <c r="E211" s="56">
        <v>700</v>
      </c>
      <c r="F211" s="26"/>
      <c r="G211" s="20"/>
      <c r="H211" s="24"/>
    </row>
    <row r="212" spans="1:8">
      <c r="A212" s="30" t="s">
        <v>61</v>
      </c>
      <c r="B212" s="2">
        <v>8000000000</v>
      </c>
      <c r="C212" s="3"/>
      <c r="D212" s="48">
        <v>675800</v>
      </c>
      <c r="E212" s="4">
        <f>E213+E220+E231+E235</f>
        <v>102.2</v>
      </c>
      <c r="F212" s="26"/>
      <c r="G212" s="20"/>
      <c r="H212" s="24"/>
    </row>
    <row r="213" spans="1:8" ht="63">
      <c r="A213" s="30" t="s">
        <v>210</v>
      </c>
      <c r="B213" s="78">
        <v>8100000000</v>
      </c>
      <c r="C213" s="78"/>
      <c r="D213" s="79"/>
      <c r="E213" s="63">
        <f>SUM(E214)+E217</f>
        <v>25.200000000000003</v>
      </c>
      <c r="F213" s="26"/>
      <c r="G213" s="20"/>
      <c r="H213" s="24"/>
    </row>
    <row r="214" spans="1:8">
      <c r="A214" s="31" t="s">
        <v>59</v>
      </c>
      <c r="B214" s="33">
        <v>8100005811</v>
      </c>
      <c r="C214" s="33"/>
      <c r="D214" s="5"/>
      <c r="E214" s="8">
        <f>E215</f>
        <v>16.600000000000001</v>
      </c>
      <c r="F214" s="5"/>
      <c r="G214" s="5"/>
      <c r="H214" s="22"/>
    </row>
    <row r="215" spans="1:8" ht="31.5">
      <c r="A215" s="31" t="s">
        <v>10</v>
      </c>
      <c r="B215" s="46" t="s">
        <v>60</v>
      </c>
      <c r="C215" s="6" t="s">
        <v>9</v>
      </c>
      <c r="D215" s="47"/>
      <c r="E215" s="8">
        <f>E216</f>
        <v>16.600000000000001</v>
      </c>
      <c r="F215" s="25" t="e">
        <f>SUM(E215/$O$4)</f>
        <v>#DIV/0!</v>
      </c>
      <c r="G215" s="5"/>
      <c r="H215" s="22"/>
    </row>
    <row r="216" spans="1:8" ht="31.5">
      <c r="A216" s="31" t="s">
        <v>8</v>
      </c>
      <c r="B216" s="46" t="s">
        <v>60</v>
      </c>
      <c r="C216" s="6" t="s">
        <v>7</v>
      </c>
      <c r="D216" s="5"/>
      <c r="E216" s="56">
        <v>16.600000000000001</v>
      </c>
      <c r="F216" s="25" t="e">
        <f>SUM(E216/$O$4)</f>
        <v>#DIV/0!</v>
      </c>
      <c r="G216" s="18"/>
      <c r="H216" s="24"/>
    </row>
    <row r="217" spans="1:8" ht="48">
      <c r="A217" s="71" t="s">
        <v>228</v>
      </c>
      <c r="B217" s="46">
        <v>8100005812</v>
      </c>
      <c r="C217" s="42"/>
      <c r="D217" s="5"/>
      <c r="E217" s="56">
        <f>E218</f>
        <v>8.6</v>
      </c>
      <c r="F217" s="26"/>
      <c r="G217" s="20"/>
      <c r="H217" s="24"/>
    </row>
    <row r="218" spans="1:8" ht="31.5">
      <c r="A218" s="31" t="s">
        <v>10</v>
      </c>
      <c r="B218" s="46">
        <v>8100005812</v>
      </c>
      <c r="C218" s="42">
        <v>200</v>
      </c>
      <c r="D218" s="5"/>
      <c r="E218" s="56">
        <f>E219</f>
        <v>8.6</v>
      </c>
      <c r="F218" s="26"/>
      <c r="G218" s="20"/>
      <c r="H218" s="24"/>
    </row>
    <row r="219" spans="1:8" ht="31.5">
      <c r="A219" s="31" t="s">
        <v>8</v>
      </c>
      <c r="B219" s="46">
        <v>8100005812</v>
      </c>
      <c r="C219" s="42">
        <v>240</v>
      </c>
      <c r="D219" s="5"/>
      <c r="E219" s="56">
        <v>8.6</v>
      </c>
      <c r="F219" s="26"/>
      <c r="G219" s="20"/>
      <c r="H219" s="24"/>
    </row>
    <row r="220" spans="1:8" ht="31.5" customHeight="1">
      <c r="A220" s="30" t="s">
        <v>178</v>
      </c>
      <c r="B220" s="78">
        <v>8200000000</v>
      </c>
      <c r="C220" s="78"/>
      <c r="D220" s="79"/>
      <c r="E220" s="63">
        <f>E222+E225+E230</f>
        <v>52</v>
      </c>
      <c r="F220" s="26"/>
      <c r="G220" s="20"/>
      <c r="H220" s="24"/>
    </row>
    <row r="221" spans="1:8" ht="31.5" customHeight="1">
      <c r="A221" s="71" t="s">
        <v>180</v>
      </c>
      <c r="B221" s="72" t="s">
        <v>179</v>
      </c>
      <c r="C221" s="33"/>
      <c r="D221" s="5"/>
      <c r="E221" s="56">
        <f>E220</f>
        <v>52</v>
      </c>
      <c r="F221" s="26"/>
      <c r="G221" s="20"/>
      <c r="H221" s="24"/>
    </row>
    <row r="222" spans="1:8" ht="48">
      <c r="A222" s="71" t="s">
        <v>181</v>
      </c>
      <c r="B222" s="33">
        <v>8200105911</v>
      </c>
      <c r="C222" s="33"/>
      <c r="D222" s="5"/>
      <c r="E222" s="56">
        <f>E223</f>
        <v>3</v>
      </c>
      <c r="F222" s="26"/>
      <c r="G222" s="20"/>
      <c r="H222" s="24"/>
    </row>
    <row r="223" spans="1:8" ht="31.5">
      <c r="A223" s="31" t="s">
        <v>10</v>
      </c>
      <c r="B223" s="33">
        <v>8200105911</v>
      </c>
      <c r="C223" s="23">
        <v>200</v>
      </c>
      <c r="D223" s="5"/>
      <c r="E223" s="56">
        <f>E224</f>
        <v>3</v>
      </c>
      <c r="F223" s="26"/>
      <c r="G223" s="20"/>
      <c r="H223" s="24"/>
    </row>
    <row r="224" spans="1:8" ht="31.5">
      <c r="A224" s="31" t="s">
        <v>8</v>
      </c>
      <c r="B224" s="33">
        <v>8200105911</v>
      </c>
      <c r="C224" s="23">
        <v>240</v>
      </c>
      <c r="D224" s="5"/>
      <c r="E224" s="56">
        <v>3</v>
      </c>
      <c r="F224" s="26"/>
      <c r="G224" s="20"/>
      <c r="H224" s="24"/>
    </row>
    <row r="225" spans="1:8" ht="32.25">
      <c r="A225" s="71" t="s">
        <v>182</v>
      </c>
      <c r="B225" s="51">
        <v>8200105914</v>
      </c>
      <c r="C225" s="42"/>
      <c r="D225" s="5"/>
      <c r="E225" s="56">
        <f>E226</f>
        <v>9</v>
      </c>
      <c r="F225" s="26"/>
      <c r="G225" s="20"/>
      <c r="H225" s="24"/>
    </row>
    <row r="226" spans="1:8" ht="31.5">
      <c r="A226" s="31" t="s">
        <v>10</v>
      </c>
      <c r="B226" s="51">
        <v>8200105914</v>
      </c>
      <c r="C226" s="42">
        <v>200</v>
      </c>
      <c r="D226" s="5"/>
      <c r="E226" s="56">
        <f>E227</f>
        <v>9</v>
      </c>
      <c r="F226" s="26"/>
      <c r="G226" s="20"/>
      <c r="H226" s="24"/>
    </row>
    <row r="227" spans="1:8" ht="31.5">
      <c r="A227" s="31" t="s">
        <v>8</v>
      </c>
      <c r="B227" s="51">
        <v>8200105914</v>
      </c>
      <c r="C227" s="42">
        <v>240</v>
      </c>
      <c r="D227" s="5"/>
      <c r="E227" s="56">
        <v>9</v>
      </c>
      <c r="F227" s="26"/>
      <c r="G227" s="20"/>
      <c r="H227" s="24"/>
    </row>
    <row r="228" spans="1:8" ht="63.75">
      <c r="A228" s="84" t="s">
        <v>245</v>
      </c>
      <c r="B228" s="51">
        <v>8200105915</v>
      </c>
      <c r="C228" s="42"/>
      <c r="D228" s="5"/>
      <c r="E228" s="56">
        <f>E230</f>
        <v>40</v>
      </c>
      <c r="F228" s="26"/>
      <c r="G228" s="20"/>
      <c r="H228" s="24"/>
    </row>
    <row r="229" spans="1:8" ht="32.25">
      <c r="A229" s="84" t="s">
        <v>10</v>
      </c>
      <c r="B229" s="51">
        <v>8200105915</v>
      </c>
      <c r="C229" s="42">
        <v>200</v>
      </c>
      <c r="D229" s="5"/>
      <c r="E229" s="56">
        <f>E230</f>
        <v>40</v>
      </c>
      <c r="F229" s="26"/>
      <c r="G229" s="20"/>
      <c r="H229" s="24"/>
    </row>
    <row r="230" spans="1:8" ht="31.5">
      <c r="A230" s="31" t="s">
        <v>8</v>
      </c>
      <c r="B230" s="51">
        <v>8200105915</v>
      </c>
      <c r="C230" s="42">
        <v>240</v>
      </c>
      <c r="D230" s="5"/>
      <c r="E230" s="56">
        <v>40</v>
      </c>
      <c r="F230" s="26"/>
      <c r="G230" s="20"/>
      <c r="H230" s="24"/>
    </row>
    <row r="231" spans="1:8" ht="32.25">
      <c r="A231" s="90" t="s">
        <v>189</v>
      </c>
      <c r="B231" s="91" t="s">
        <v>190</v>
      </c>
      <c r="C231" s="92"/>
      <c r="D231" s="79"/>
      <c r="E231" s="63">
        <f>E232</f>
        <v>10</v>
      </c>
      <c r="F231" s="26"/>
      <c r="G231" s="20"/>
      <c r="H231" s="24"/>
    </row>
    <row r="232" spans="1:8" ht="48">
      <c r="A232" s="84" t="s">
        <v>191</v>
      </c>
      <c r="B232" s="85" t="s">
        <v>192</v>
      </c>
      <c r="C232" s="42"/>
      <c r="D232" s="5"/>
      <c r="E232" s="56">
        <f>E233</f>
        <v>10</v>
      </c>
      <c r="F232" s="26"/>
      <c r="G232" s="20"/>
      <c r="H232" s="24"/>
    </row>
    <row r="233" spans="1:8">
      <c r="A233" s="84" t="s">
        <v>16</v>
      </c>
      <c r="B233" s="85" t="s">
        <v>192</v>
      </c>
      <c r="C233" s="42">
        <v>300</v>
      </c>
      <c r="D233" s="5"/>
      <c r="E233" s="56">
        <f>E234</f>
        <v>10</v>
      </c>
      <c r="F233" s="26"/>
      <c r="G233" s="20"/>
      <c r="H233" s="24"/>
    </row>
    <row r="234" spans="1:8" ht="32.25">
      <c r="A234" s="84" t="s">
        <v>193</v>
      </c>
      <c r="B234" s="85" t="s">
        <v>192</v>
      </c>
      <c r="C234" s="42">
        <v>320</v>
      </c>
      <c r="D234" s="5"/>
      <c r="E234" s="56">
        <v>10</v>
      </c>
      <c r="F234" s="26"/>
      <c r="G234" s="20"/>
      <c r="H234" s="24"/>
    </row>
    <row r="235" spans="1:8" ht="46.5" customHeight="1">
      <c r="A235" s="93" t="s">
        <v>194</v>
      </c>
      <c r="B235" s="91">
        <v>8900000000</v>
      </c>
      <c r="C235" s="92"/>
      <c r="D235" s="79"/>
      <c r="E235" s="63">
        <f>E236+E240</f>
        <v>15</v>
      </c>
      <c r="F235" s="26"/>
      <c r="G235" s="20"/>
      <c r="H235" s="24"/>
    </row>
    <row r="236" spans="1:8" ht="48">
      <c r="A236" s="84" t="s">
        <v>195</v>
      </c>
      <c r="B236" s="85" t="s">
        <v>196</v>
      </c>
      <c r="C236" s="42"/>
      <c r="D236" s="5"/>
      <c r="E236" s="56">
        <f>E237</f>
        <v>10</v>
      </c>
      <c r="F236" s="26"/>
      <c r="G236" s="20"/>
      <c r="H236" s="24"/>
    </row>
    <row r="237" spans="1:8" ht="79.5">
      <c r="A237" s="84" t="s">
        <v>197</v>
      </c>
      <c r="B237" s="85" t="s">
        <v>198</v>
      </c>
      <c r="C237" s="42"/>
      <c r="D237" s="5"/>
      <c r="E237" s="56">
        <f>E238</f>
        <v>10</v>
      </c>
      <c r="F237" s="26"/>
      <c r="G237" s="20"/>
      <c r="H237" s="24"/>
    </row>
    <row r="238" spans="1:8">
      <c r="A238" s="84" t="s">
        <v>12</v>
      </c>
      <c r="B238" s="85" t="s">
        <v>198</v>
      </c>
      <c r="C238" s="42">
        <v>800</v>
      </c>
      <c r="D238" s="5"/>
      <c r="E238" s="56">
        <f>E239</f>
        <v>10</v>
      </c>
      <c r="F238" s="26"/>
      <c r="G238" s="20"/>
      <c r="H238" s="24"/>
    </row>
    <row r="239" spans="1:8" ht="63.75">
      <c r="A239" s="84" t="s">
        <v>199</v>
      </c>
      <c r="B239" s="85" t="s">
        <v>198</v>
      </c>
      <c r="C239" s="42">
        <v>810</v>
      </c>
      <c r="D239" s="5"/>
      <c r="E239" s="56">
        <v>10</v>
      </c>
      <c r="F239" s="26"/>
      <c r="G239" s="20"/>
      <c r="H239" s="24"/>
    </row>
    <row r="240" spans="1:8" ht="32.25">
      <c r="A240" s="84" t="s">
        <v>201</v>
      </c>
      <c r="B240" s="85" t="s">
        <v>200</v>
      </c>
      <c r="C240" s="42"/>
      <c r="D240" s="5"/>
      <c r="E240" s="56">
        <f>E241</f>
        <v>5</v>
      </c>
      <c r="F240" s="26"/>
      <c r="G240" s="20"/>
      <c r="H240" s="24"/>
    </row>
    <row r="241" spans="1:8">
      <c r="A241" s="84" t="s">
        <v>50</v>
      </c>
      <c r="B241" s="85" t="s">
        <v>202</v>
      </c>
      <c r="C241" s="42"/>
      <c r="D241" s="5"/>
      <c r="E241" s="56">
        <f>E242</f>
        <v>5</v>
      </c>
      <c r="F241" s="26"/>
      <c r="G241" s="20"/>
      <c r="H241" s="24"/>
    </row>
    <row r="242" spans="1:8" ht="32.25">
      <c r="A242" s="84" t="s">
        <v>10</v>
      </c>
      <c r="B242" s="85" t="s">
        <v>202</v>
      </c>
      <c r="C242" s="42">
        <v>200</v>
      </c>
      <c r="D242" s="5"/>
      <c r="E242" s="56">
        <f>E243</f>
        <v>5</v>
      </c>
      <c r="F242" s="26"/>
      <c r="G242" s="20"/>
      <c r="H242" s="24"/>
    </row>
    <row r="243" spans="1:8" ht="32.25">
      <c r="A243" s="84" t="s">
        <v>8</v>
      </c>
      <c r="B243" s="85" t="s">
        <v>202</v>
      </c>
      <c r="C243" s="42">
        <v>240</v>
      </c>
      <c r="D243" s="5"/>
      <c r="E243" s="56">
        <v>5</v>
      </c>
      <c r="F243" s="26"/>
      <c r="G243" s="20"/>
      <c r="H243" s="24"/>
    </row>
    <row r="244" spans="1:8" s="59" customFormat="1" ht="48">
      <c r="A244" s="93" t="s">
        <v>264</v>
      </c>
      <c r="B244" s="91">
        <v>9020000000</v>
      </c>
      <c r="C244" s="92"/>
      <c r="D244" s="79"/>
      <c r="E244" s="63">
        <f>E245</f>
        <v>273.5</v>
      </c>
      <c r="F244" s="111"/>
      <c r="G244" s="58"/>
      <c r="H244" s="57"/>
    </row>
    <row r="245" spans="1:8" ht="32.25">
      <c r="A245" s="71" t="s">
        <v>263</v>
      </c>
      <c r="B245" s="85" t="s">
        <v>262</v>
      </c>
      <c r="C245" s="42"/>
      <c r="D245" s="5"/>
      <c r="E245" s="56">
        <f>E246</f>
        <v>273.5</v>
      </c>
      <c r="F245" s="26"/>
      <c r="G245" s="20"/>
      <c r="H245" s="24"/>
    </row>
    <row r="246" spans="1:8">
      <c r="A246" s="71" t="s">
        <v>16</v>
      </c>
      <c r="B246" s="85" t="s">
        <v>262</v>
      </c>
      <c r="C246" s="42">
        <v>300</v>
      </c>
      <c r="D246" s="5"/>
      <c r="E246" s="56">
        <f>E247</f>
        <v>273.5</v>
      </c>
      <c r="F246" s="26"/>
      <c r="G246" s="20"/>
      <c r="H246" s="24"/>
    </row>
    <row r="247" spans="1:8" ht="32.25">
      <c r="A247" s="71" t="s">
        <v>193</v>
      </c>
      <c r="B247" s="85" t="s">
        <v>262</v>
      </c>
      <c r="C247" s="42">
        <v>320</v>
      </c>
      <c r="D247" s="5"/>
      <c r="E247" s="56">
        <v>273.5</v>
      </c>
      <c r="F247" s="26"/>
      <c r="G247" s="20"/>
      <c r="H247" s="24"/>
    </row>
    <row r="248" spans="1:8" ht="31.5">
      <c r="A248" s="30" t="s">
        <v>63</v>
      </c>
      <c r="B248" s="2">
        <v>9100000000</v>
      </c>
      <c r="C248" s="42"/>
      <c r="D248" s="5"/>
      <c r="E248" s="63">
        <f>E249+E260</f>
        <v>17478.599999999999</v>
      </c>
      <c r="F248" s="27"/>
      <c r="G248" s="5"/>
      <c r="H248" s="22"/>
    </row>
    <row r="249" spans="1:8" ht="31.5">
      <c r="A249" s="31" t="s">
        <v>133</v>
      </c>
      <c r="B249" s="33">
        <v>9120000000</v>
      </c>
      <c r="C249" s="33"/>
      <c r="D249" s="5"/>
      <c r="E249" s="8">
        <f>E250+E253</f>
        <v>519.1</v>
      </c>
      <c r="F249" s="18"/>
      <c r="G249" s="18"/>
      <c r="H249" s="24"/>
    </row>
    <row r="250" spans="1:8" ht="31.5">
      <c r="A250" s="31" t="s">
        <v>64</v>
      </c>
      <c r="B250" s="46" t="s">
        <v>65</v>
      </c>
      <c r="C250" s="6"/>
      <c r="D250" s="5"/>
      <c r="E250" s="8">
        <f>SUM(E251)</f>
        <v>289</v>
      </c>
      <c r="F250" s="18"/>
      <c r="G250" s="18"/>
      <c r="H250" s="24"/>
    </row>
    <row r="251" spans="1:8" ht="78.75">
      <c r="A251" s="31" t="s">
        <v>24</v>
      </c>
      <c r="B251" s="46" t="s">
        <v>65</v>
      </c>
      <c r="C251" s="6">
        <v>100</v>
      </c>
      <c r="D251" s="5"/>
      <c r="E251" s="8">
        <f>E252</f>
        <v>289</v>
      </c>
      <c r="F251" s="5"/>
      <c r="G251" s="5"/>
      <c r="H251" s="22"/>
    </row>
    <row r="252" spans="1:8" ht="31.5">
      <c r="A252" s="31" t="s">
        <v>26</v>
      </c>
      <c r="B252" s="33">
        <v>9120001300</v>
      </c>
      <c r="C252" s="6">
        <v>120</v>
      </c>
      <c r="D252" s="5"/>
      <c r="E252" s="8">
        <v>289</v>
      </c>
      <c r="F252" s="5"/>
      <c r="G252" s="5"/>
      <c r="H252" s="22"/>
    </row>
    <row r="253" spans="1:8" ht="31.5">
      <c r="A253" s="31" t="s">
        <v>66</v>
      </c>
      <c r="B253" s="46" t="s">
        <v>68</v>
      </c>
      <c r="C253" s="73" t="s">
        <v>44</v>
      </c>
      <c r="D253" s="74"/>
      <c r="E253" s="8">
        <f>E254+E256+E258</f>
        <v>230.1</v>
      </c>
      <c r="F253" s="25" t="e">
        <f>SUM(E253/$O$4)</f>
        <v>#DIV/0!</v>
      </c>
      <c r="G253" s="18"/>
      <c r="H253" s="24"/>
    </row>
    <row r="254" spans="1:8" ht="78.75">
      <c r="A254" s="31" t="s">
        <v>24</v>
      </c>
      <c r="B254" s="46" t="s">
        <v>68</v>
      </c>
      <c r="C254" s="6" t="s">
        <v>23</v>
      </c>
      <c r="D254" s="5"/>
      <c r="E254" s="8">
        <f>E255</f>
        <v>227.6</v>
      </c>
      <c r="F254" s="25" t="e">
        <f>SUM(E254/$O$4)</f>
        <v>#DIV/0!</v>
      </c>
      <c r="G254" s="5"/>
      <c r="H254" s="22"/>
    </row>
    <row r="255" spans="1:8" ht="31.5">
      <c r="A255" s="31" t="s">
        <v>26</v>
      </c>
      <c r="B255" s="33" t="s">
        <v>68</v>
      </c>
      <c r="C255" s="6" t="s">
        <v>25</v>
      </c>
      <c r="D255" s="5"/>
      <c r="E255" s="8">
        <v>227.6</v>
      </c>
      <c r="F255" s="25" t="e">
        <f>SUM(E255/$O$4)</f>
        <v>#DIV/0!</v>
      </c>
      <c r="G255" s="5"/>
      <c r="H255" s="22"/>
    </row>
    <row r="256" spans="1:8" ht="32.25">
      <c r="A256" s="84" t="s">
        <v>10</v>
      </c>
      <c r="B256" s="33">
        <v>9120002200</v>
      </c>
      <c r="C256" s="42">
        <v>200</v>
      </c>
      <c r="D256" s="5"/>
      <c r="E256" s="8">
        <f>E257</f>
        <v>2</v>
      </c>
      <c r="F256" s="27"/>
      <c r="G256" s="5"/>
      <c r="H256" s="22"/>
    </row>
    <row r="257" spans="1:8" ht="32.25">
      <c r="A257" s="84" t="s">
        <v>8</v>
      </c>
      <c r="B257" s="33">
        <v>9120002200</v>
      </c>
      <c r="C257" s="42">
        <v>240</v>
      </c>
      <c r="D257" s="5"/>
      <c r="E257" s="8">
        <v>2</v>
      </c>
      <c r="F257" s="27"/>
      <c r="G257" s="5"/>
      <c r="H257" s="22"/>
    </row>
    <row r="258" spans="1:8">
      <c r="A258" s="31" t="s">
        <v>12</v>
      </c>
      <c r="B258" s="33">
        <v>9120002200</v>
      </c>
      <c r="C258" s="42">
        <v>800</v>
      </c>
      <c r="D258" s="5"/>
      <c r="E258" s="8">
        <f>E259</f>
        <v>0.5</v>
      </c>
      <c r="F258" s="27"/>
      <c r="G258" s="5"/>
      <c r="H258" s="22"/>
    </row>
    <row r="259" spans="1:8">
      <c r="A259" s="31" t="s">
        <v>20</v>
      </c>
      <c r="B259" s="33">
        <v>9120002200</v>
      </c>
      <c r="C259" s="42">
        <v>850</v>
      </c>
      <c r="D259" s="5"/>
      <c r="E259" s="8">
        <v>0.5</v>
      </c>
      <c r="F259" s="27"/>
      <c r="G259" s="5"/>
      <c r="H259" s="22"/>
    </row>
    <row r="260" spans="1:8">
      <c r="A260" s="31" t="s">
        <v>27</v>
      </c>
      <c r="B260" s="33">
        <v>9130000000</v>
      </c>
      <c r="C260" s="33"/>
      <c r="D260" s="5"/>
      <c r="E260" s="8">
        <f>SUM(E261,E264,E271)+E274</f>
        <v>16959.5</v>
      </c>
      <c r="F260" s="5"/>
      <c r="G260" s="5"/>
      <c r="H260" s="41"/>
    </row>
    <row r="261" spans="1:8" ht="81.75" customHeight="1">
      <c r="A261" s="31" t="s">
        <v>139</v>
      </c>
      <c r="B261" s="46" t="s">
        <v>71</v>
      </c>
      <c r="C261" s="73" t="s">
        <v>44</v>
      </c>
      <c r="D261" s="5"/>
      <c r="E261" s="8">
        <f>SUM(E262)</f>
        <v>917.3</v>
      </c>
      <c r="F261" s="18"/>
      <c r="G261" s="18"/>
      <c r="H261" s="24"/>
    </row>
    <row r="262" spans="1:8" ht="78.75">
      <c r="A262" s="31" t="s">
        <v>24</v>
      </c>
      <c r="B262" s="46" t="s">
        <v>71</v>
      </c>
      <c r="C262" s="6" t="s">
        <v>23</v>
      </c>
      <c r="D262" s="5"/>
      <c r="E262" s="8">
        <f>E263</f>
        <v>917.3</v>
      </c>
      <c r="F262" s="5"/>
      <c r="G262" s="5"/>
      <c r="H262" s="22"/>
    </row>
    <row r="263" spans="1:8" ht="31.5">
      <c r="A263" s="31" t="s">
        <v>26</v>
      </c>
      <c r="B263" s="33" t="s">
        <v>71</v>
      </c>
      <c r="C263" s="6" t="s">
        <v>25</v>
      </c>
      <c r="D263" s="5"/>
      <c r="E263" s="8">
        <v>917.3</v>
      </c>
      <c r="F263" s="5"/>
      <c r="G263" s="5"/>
      <c r="H263" s="22"/>
    </row>
    <row r="264" spans="1:8" ht="31.5">
      <c r="A264" s="31" t="s">
        <v>66</v>
      </c>
      <c r="B264" s="46" t="s">
        <v>67</v>
      </c>
      <c r="C264" s="33"/>
      <c r="D264" s="5"/>
      <c r="E264" s="8">
        <f>E265+E267+E269</f>
        <v>15924</v>
      </c>
      <c r="F264" s="18"/>
      <c r="G264" s="18"/>
      <c r="H264" s="43"/>
    </row>
    <row r="265" spans="1:8" ht="78.75">
      <c r="A265" s="31" t="s">
        <v>24</v>
      </c>
      <c r="B265" s="46" t="s">
        <v>67</v>
      </c>
      <c r="C265" s="6" t="s">
        <v>23</v>
      </c>
      <c r="D265" s="74"/>
      <c r="E265" s="8">
        <f>E266</f>
        <v>15656.7</v>
      </c>
      <c r="F265" s="25" t="e">
        <f>SUM(E265/$O$4)</f>
        <v>#DIV/0!</v>
      </c>
      <c r="G265" s="5"/>
      <c r="H265" s="22"/>
    </row>
    <row r="266" spans="1:8" ht="31.5">
      <c r="A266" s="31" t="s">
        <v>26</v>
      </c>
      <c r="B266" s="33" t="s">
        <v>67</v>
      </c>
      <c r="C266" s="6" t="s">
        <v>25</v>
      </c>
      <c r="D266" s="74"/>
      <c r="E266" s="8">
        <v>15656.7</v>
      </c>
      <c r="F266" s="25" t="e">
        <f>SUM(E266/$O$4)</f>
        <v>#DIV/0!</v>
      </c>
      <c r="G266" s="5"/>
      <c r="H266" s="22"/>
    </row>
    <row r="267" spans="1:8" ht="31.5">
      <c r="A267" s="31" t="s">
        <v>10</v>
      </c>
      <c r="B267" s="46" t="s">
        <v>67</v>
      </c>
      <c r="C267" s="33" t="s">
        <v>9</v>
      </c>
      <c r="D267" s="5"/>
      <c r="E267" s="8">
        <f>SUM(E268)</f>
        <v>265.89999999999998</v>
      </c>
      <c r="F267" s="18"/>
      <c r="G267" s="18"/>
      <c r="H267" s="24"/>
    </row>
    <row r="268" spans="1:8" ht="31.5">
      <c r="A268" s="31" t="s">
        <v>8</v>
      </c>
      <c r="B268" s="46" t="s">
        <v>67</v>
      </c>
      <c r="C268" s="6" t="s">
        <v>7</v>
      </c>
      <c r="D268" s="5"/>
      <c r="E268" s="8">
        <v>265.89999999999998</v>
      </c>
      <c r="F268" s="5"/>
      <c r="G268" s="5"/>
      <c r="H268" s="22"/>
    </row>
    <row r="269" spans="1:8">
      <c r="A269" s="31" t="s">
        <v>12</v>
      </c>
      <c r="B269" s="51">
        <v>9130002200</v>
      </c>
      <c r="C269" s="6">
        <v>800</v>
      </c>
      <c r="D269" s="5"/>
      <c r="E269" s="8">
        <f>E270</f>
        <v>1.4</v>
      </c>
      <c r="F269" s="5"/>
      <c r="G269" s="5"/>
      <c r="H269" s="22"/>
    </row>
    <row r="270" spans="1:8">
      <c r="A270" s="31" t="s">
        <v>20</v>
      </c>
      <c r="B270" s="51">
        <v>9130002200</v>
      </c>
      <c r="C270" s="6">
        <v>850</v>
      </c>
      <c r="D270" s="5"/>
      <c r="E270" s="8">
        <v>1.4</v>
      </c>
      <c r="F270" s="5"/>
      <c r="G270" s="5"/>
      <c r="H270" s="22"/>
    </row>
    <row r="271" spans="1:8" ht="47.25">
      <c r="A271" s="31" t="s">
        <v>69</v>
      </c>
      <c r="B271" s="33" t="s">
        <v>70</v>
      </c>
      <c r="C271" s="6" t="s">
        <v>44</v>
      </c>
      <c r="D271" s="5"/>
      <c r="E271" s="8">
        <f>SUM(E272)</f>
        <v>57.5</v>
      </c>
      <c r="F271" s="5"/>
      <c r="G271" s="5"/>
      <c r="H271" s="22"/>
    </row>
    <row r="272" spans="1:8">
      <c r="A272" s="31" t="s">
        <v>12</v>
      </c>
      <c r="B272" s="46" t="s">
        <v>70</v>
      </c>
      <c r="C272" s="33" t="s">
        <v>11</v>
      </c>
      <c r="D272" s="5"/>
      <c r="E272" s="8">
        <f>E273</f>
        <v>57.5</v>
      </c>
      <c r="F272" s="18"/>
      <c r="G272" s="18"/>
      <c r="H272" s="29"/>
    </row>
    <row r="273" spans="1:15">
      <c r="A273" s="31" t="s">
        <v>20</v>
      </c>
      <c r="B273" s="46" t="s">
        <v>70</v>
      </c>
      <c r="C273" s="6" t="s">
        <v>19</v>
      </c>
      <c r="D273" s="5"/>
      <c r="E273" s="8">
        <v>57.5</v>
      </c>
      <c r="F273" s="5"/>
      <c r="G273" s="5"/>
      <c r="H273" s="29"/>
    </row>
    <row r="274" spans="1:15">
      <c r="A274" s="71" t="s">
        <v>183</v>
      </c>
      <c r="B274" s="46">
        <v>9130006200</v>
      </c>
      <c r="C274" s="6"/>
      <c r="D274" s="5"/>
      <c r="E274" s="8">
        <f>E275</f>
        <v>60.7</v>
      </c>
      <c r="F274" s="17"/>
      <c r="G274" s="17"/>
      <c r="H274" s="68"/>
    </row>
    <row r="275" spans="1:15">
      <c r="A275" s="31" t="s">
        <v>12</v>
      </c>
      <c r="B275" s="46">
        <v>9130006200</v>
      </c>
      <c r="C275" s="6">
        <v>800</v>
      </c>
      <c r="D275" s="5"/>
      <c r="E275" s="8">
        <f>E276</f>
        <v>60.7</v>
      </c>
      <c r="F275" s="17"/>
      <c r="G275" s="17"/>
      <c r="H275" s="68"/>
    </row>
    <row r="276" spans="1:15">
      <c r="A276" s="31" t="s">
        <v>20</v>
      </c>
      <c r="B276" s="46">
        <v>9130006200</v>
      </c>
      <c r="C276" s="6">
        <v>850</v>
      </c>
      <c r="D276" s="5"/>
      <c r="E276" s="8">
        <v>60.7</v>
      </c>
      <c r="F276" s="17"/>
      <c r="G276" s="17"/>
      <c r="H276" s="68"/>
    </row>
    <row r="277" spans="1:15" ht="47.25">
      <c r="A277" s="30" t="s">
        <v>138</v>
      </c>
      <c r="B277" s="2">
        <v>9300000000</v>
      </c>
      <c r="C277" s="3"/>
      <c r="D277" s="48">
        <v>18784684.66</v>
      </c>
      <c r="E277" s="4">
        <f>SUM(,E278,E288)+E285</f>
        <v>17893.3</v>
      </c>
      <c r="F277" s="10"/>
      <c r="G277" s="10"/>
    </row>
    <row r="278" spans="1:15" ht="31.5">
      <c r="A278" s="31" t="s">
        <v>134</v>
      </c>
      <c r="B278" s="46">
        <v>9300004200</v>
      </c>
      <c r="C278" s="6"/>
      <c r="D278" s="47"/>
      <c r="E278" s="7">
        <f>E279+E281+E283</f>
        <v>17873.5</v>
      </c>
      <c r="F278" s="10"/>
      <c r="G278" s="10"/>
      <c r="H278" s="21"/>
    </row>
    <row r="279" spans="1:15" ht="78.75">
      <c r="A279" s="31" t="s">
        <v>24</v>
      </c>
      <c r="B279" s="46">
        <v>9300004200</v>
      </c>
      <c r="C279" s="6">
        <v>100</v>
      </c>
      <c r="D279" s="5"/>
      <c r="E279" s="64">
        <f>SUM(E280)</f>
        <v>12904.2</v>
      </c>
      <c r="F279" s="5"/>
      <c r="G279" s="5"/>
      <c r="H279" s="22"/>
    </row>
    <row r="280" spans="1:15">
      <c r="A280" s="31" t="s">
        <v>22</v>
      </c>
      <c r="B280" s="46">
        <v>9300004200</v>
      </c>
      <c r="C280" s="6">
        <v>110</v>
      </c>
      <c r="D280" s="5"/>
      <c r="E280" s="64">
        <v>12904.2</v>
      </c>
      <c r="F280" s="18"/>
      <c r="G280" s="18"/>
      <c r="H280" s="24"/>
    </row>
    <row r="281" spans="1:15" ht="31.5">
      <c r="A281" s="31" t="s">
        <v>10</v>
      </c>
      <c r="B281" s="46">
        <v>9300004200</v>
      </c>
      <c r="C281" s="6">
        <v>200</v>
      </c>
      <c r="D281" s="5"/>
      <c r="E281" s="64">
        <f>SUM(E282)</f>
        <v>4950.7</v>
      </c>
      <c r="F281" s="5"/>
      <c r="G281" s="5"/>
      <c r="H281" s="22"/>
      <c r="K281" s="16"/>
      <c r="L281" s="14"/>
      <c r="M281" s="15"/>
      <c r="N281" s="14"/>
      <c r="O281" s="13"/>
    </row>
    <row r="282" spans="1:15" ht="31.5">
      <c r="A282" s="31" t="s">
        <v>8</v>
      </c>
      <c r="B282" s="46">
        <v>9300004200</v>
      </c>
      <c r="C282" s="6">
        <v>240</v>
      </c>
      <c r="D282" s="5"/>
      <c r="E282" s="64">
        <v>4950.7</v>
      </c>
      <c r="F282" s="5"/>
      <c r="G282" s="5"/>
      <c r="H282" s="22"/>
      <c r="K282" s="16"/>
      <c r="L282" s="14"/>
      <c r="M282" s="15"/>
      <c r="N282" s="14"/>
      <c r="O282" s="13"/>
    </row>
    <row r="283" spans="1:15">
      <c r="A283" s="71" t="s">
        <v>12</v>
      </c>
      <c r="B283" s="46">
        <v>9300004200</v>
      </c>
      <c r="C283" s="6">
        <v>800</v>
      </c>
      <c r="D283" s="5"/>
      <c r="E283" s="56">
        <f>E284</f>
        <v>18.600000000000001</v>
      </c>
      <c r="F283" s="5"/>
      <c r="G283" s="5"/>
      <c r="H283" s="17"/>
      <c r="K283" s="16"/>
      <c r="L283" s="14"/>
      <c r="M283" s="15"/>
      <c r="N283" s="14"/>
      <c r="O283" s="13"/>
    </row>
    <row r="284" spans="1:15">
      <c r="A284" s="31" t="s">
        <v>20</v>
      </c>
      <c r="B284" s="46">
        <v>9300004200</v>
      </c>
      <c r="C284" s="6">
        <v>850</v>
      </c>
      <c r="D284" s="5"/>
      <c r="E284" s="56">
        <v>18.600000000000001</v>
      </c>
      <c r="F284" s="5"/>
      <c r="G284" s="5"/>
      <c r="H284" s="17"/>
      <c r="K284" s="16"/>
      <c r="L284" s="14"/>
      <c r="M284" s="15"/>
      <c r="N284" s="14"/>
      <c r="O284" s="13"/>
    </row>
    <row r="285" spans="1:15">
      <c r="A285" s="71" t="s">
        <v>184</v>
      </c>
      <c r="B285" s="46">
        <v>9300006100</v>
      </c>
      <c r="C285" s="6"/>
      <c r="D285" s="5"/>
      <c r="E285" s="56">
        <f>E286</f>
        <v>10.3</v>
      </c>
      <c r="F285" s="5"/>
      <c r="G285" s="5"/>
      <c r="H285" s="17"/>
      <c r="K285" s="16"/>
      <c r="L285" s="14"/>
      <c r="M285" s="15"/>
      <c r="N285" s="14"/>
      <c r="O285" s="13"/>
    </row>
    <row r="286" spans="1:15">
      <c r="A286" s="31" t="s">
        <v>12</v>
      </c>
      <c r="B286" s="46">
        <v>9300006100</v>
      </c>
      <c r="C286" s="6">
        <v>800</v>
      </c>
      <c r="D286" s="5"/>
      <c r="E286" s="56">
        <f>E287</f>
        <v>10.3</v>
      </c>
      <c r="F286" s="5"/>
      <c r="G286" s="5"/>
      <c r="H286" s="17"/>
      <c r="K286" s="16"/>
      <c r="L286" s="14"/>
      <c r="M286" s="15"/>
      <c r="N286" s="14"/>
      <c r="O286" s="13"/>
    </row>
    <row r="287" spans="1:15">
      <c r="A287" s="31" t="s">
        <v>20</v>
      </c>
      <c r="B287" s="46">
        <v>9300006100</v>
      </c>
      <c r="C287" s="6">
        <v>850</v>
      </c>
      <c r="D287" s="5"/>
      <c r="E287" s="56">
        <v>10.3</v>
      </c>
      <c r="F287" s="5"/>
      <c r="G287" s="5"/>
      <c r="H287" s="17"/>
      <c r="K287" s="16"/>
      <c r="L287" s="14"/>
      <c r="M287" s="15"/>
      <c r="N287" s="14"/>
      <c r="O287" s="13"/>
    </row>
    <row r="288" spans="1:15" ht="47.25">
      <c r="A288" s="31" t="s">
        <v>72</v>
      </c>
      <c r="B288" s="46" t="s">
        <v>73</v>
      </c>
      <c r="C288" s="6" t="s">
        <v>44</v>
      </c>
      <c r="D288" s="74"/>
      <c r="E288" s="56">
        <f>SUM(E289)</f>
        <v>9.5</v>
      </c>
      <c r="F288" s="25" t="e">
        <f>SUM(E288/$P$4)</f>
        <v>#DIV/0!</v>
      </c>
      <c r="G288" s="18"/>
      <c r="H288" s="20"/>
      <c r="I288" s="20"/>
      <c r="K288" s="16"/>
      <c r="L288" s="14"/>
      <c r="M288" s="15"/>
      <c r="N288" s="14"/>
      <c r="O288" s="13"/>
    </row>
    <row r="289" spans="1:15">
      <c r="A289" s="31" t="s">
        <v>12</v>
      </c>
      <c r="B289" s="46" t="s">
        <v>73</v>
      </c>
      <c r="C289" s="6" t="s">
        <v>11</v>
      </c>
      <c r="D289" s="74"/>
      <c r="E289" s="56">
        <f>E290</f>
        <v>9.5</v>
      </c>
      <c r="F289" s="25" t="e">
        <f>SUM(E289/$P$4)</f>
        <v>#DIV/0!</v>
      </c>
      <c r="G289" s="18"/>
      <c r="H289" s="20"/>
      <c r="I289" s="20"/>
      <c r="K289" s="16"/>
      <c r="L289" s="14"/>
      <c r="M289" s="15"/>
      <c r="N289" s="14"/>
      <c r="O289" s="13"/>
    </row>
    <row r="290" spans="1:15">
      <c r="A290" s="31" t="s">
        <v>20</v>
      </c>
      <c r="B290" s="46" t="s">
        <v>73</v>
      </c>
      <c r="C290" s="6" t="s">
        <v>19</v>
      </c>
      <c r="D290" s="74"/>
      <c r="E290" s="56">
        <v>9.5</v>
      </c>
      <c r="F290" s="25" t="e">
        <f>SUM(E290/$P$4)</f>
        <v>#DIV/0!</v>
      </c>
      <c r="G290" s="18"/>
      <c r="H290" s="20"/>
      <c r="I290" s="20"/>
      <c r="K290" s="16"/>
      <c r="L290" s="14"/>
      <c r="M290" s="15"/>
      <c r="N290" s="14"/>
      <c r="O290" s="13"/>
    </row>
    <row r="291" spans="1:15" ht="32.25">
      <c r="A291" s="90" t="s">
        <v>226</v>
      </c>
      <c r="B291" s="2">
        <v>9400000000</v>
      </c>
      <c r="C291" s="3"/>
      <c r="D291" s="101"/>
      <c r="E291" s="63">
        <f>E295+E292</f>
        <v>145</v>
      </c>
      <c r="F291" s="26"/>
      <c r="G291" s="20"/>
      <c r="H291" s="20"/>
      <c r="I291" s="20"/>
      <c r="K291" s="16"/>
      <c r="L291" s="14"/>
      <c r="M291" s="15"/>
      <c r="N291" s="14"/>
      <c r="O291" s="13"/>
    </row>
    <row r="292" spans="1:15" ht="48">
      <c r="A292" s="84" t="s">
        <v>250</v>
      </c>
      <c r="B292" s="46">
        <v>9400006600</v>
      </c>
      <c r="C292" s="6"/>
      <c r="D292" s="74"/>
      <c r="E292" s="56">
        <f>E293</f>
        <v>45</v>
      </c>
      <c r="F292" s="26"/>
      <c r="G292" s="20"/>
      <c r="H292" s="20"/>
      <c r="I292" s="20"/>
      <c r="K292" s="16"/>
      <c r="L292" s="14"/>
      <c r="M292" s="15"/>
      <c r="N292" s="14"/>
      <c r="O292" s="13"/>
    </row>
    <row r="293" spans="1:15" ht="32.25">
      <c r="A293" s="84" t="s">
        <v>10</v>
      </c>
      <c r="B293" s="46">
        <v>9400006600</v>
      </c>
      <c r="C293" s="6">
        <v>200</v>
      </c>
      <c r="D293" s="74"/>
      <c r="E293" s="56">
        <f>E294</f>
        <v>45</v>
      </c>
      <c r="F293" s="26"/>
      <c r="G293" s="20"/>
      <c r="H293" s="20"/>
      <c r="I293" s="20"/>
      <c r="K293" s="16"/>
      <c r="L293" s="14"/>
      <c r="M293" s="15"/>
      <c r="N293" s="14"/>
      <c r="O293" s="13"/>
    </row>
    <row r="294" spans="1:15" ht="32.25">
      <c r="A294" s="84" t="s">
        <v>8</v>
      </c>
      <c r="B294" s="46">
        <v>9400006600</v>
      </c>
      <c r="C294" s="6">
        <v>240</v>
      </c>
      <c r="D294" s="74"/>
      <c r="E294" s="56">
        <v>45</v>
      </c>
      <c r="F294" s="26"/>
      <c r="G294" s="20"/>
      <c r="H294" s="20"/>
      <c r="I294" s="20"/>
      <c r="K294" s="16"/>
      <c r="L294" s="14"/>
      <c r="M294" s="15"/>
      <c r="N294" s="14"/>
      <c r="O294" s="13"/>
    </row>
    <row r="295" spans="1:15" ht="32.25">
      <c r="A295" s="84" t="s">
        <v>227</v>
      </c>
      <c r="B295" s="85" t="s">
        <v>225</v>
      </c>
      <c r="C295" s="6"/>
      <c r="D295" s="74"/>
      <c r="E295" s="56">
        <f>E296</f>
        <v>100</v>
      </c>
      <c r="F295" s="26"/>
      <c r="G295" s="20"/>
      <c r="H295" s="20"/>
      <c r="I295" s="20"/>
      <c r="K295" s="16"/>
      <c r="L295" s="14"/>
      <c r="M295" s="15"/>
      <c r="N295" s="14"/>
      <c r="O295" s="13"/>
    </row>
    <row r="296" spans="1:15" ht="32.25">
      <c r="A296" s="84" t="s">
        <v>10</v>
      </c>
      <c r="B296" s="85" t="s">
        <v>225</v>
      </c>
      <c r="C296" s="6">
        <v>200</v>
      </c>
      <c r="D296" s="74"/>
      <c r="E296" s="56">
        <f>E297</f>
        <v>100</v>
      </c>
      <c r="F296" s="26"/>
      <c r="G296" s="20"/>
      <c r="H296" s="20"/>
      <c r="I296" s="20"/>
      <c r="K296" s="16"/>
      <c r="L296" s="14"/>
      <c r="M296" s="15"/>
      <c r="N296" s="14"/>
      <c r="O296" s="13"/>
    </row>
    <row r="297" spans="1:15" ht="32.25">
      <c r="A297" s="84" t="s">
        <v>8</v>
      </c>
      <c r="B297" s="85" t="s">
        <v>225</v>
      </c>
      <c r="C297" s="6">
        <v>240</v>
      </c>
      <c r="D297" s="74"/>
      <c r="E297" s="56">
        <v>100</v>
      </c>
      <c r="F297" s="26"/>
      <c r="G297" s="20"/>
      <c r="H297" s="20"/>
      <c r="I297" s="20"/>
      <c r="K297" s="16"/>
      <c r="L297" s="14"/>
      <c r="M297" s="15"/>
      <c r="N297" s="14"/>
      <c r="O297" s="13"/>
    </row>
    <row r="298" spans="1:15" ht="31.5">
      <c r="A298" s="30" t="s">
        <v>74</v>
      </c>
      <c r="B298" s="2">
        <v>9500000000</v>
      </c>
      <c r="C298" s="3"/>
      <c r="D298" s="48">
        <v>114685.62</v>
      </c>
      <c r="E298" s="4">
        <f>SUM(E299)</f>
        <v>75.7</v>
      </c>
      <c r="F298" s="10"/>
      <c r="G298" s="10"/>
    </row>
    <row r="299" spans="1:15">
      <c r="A299" s="31" t="s">
        <v>6</v>
      </c>
      <c r="B299" s="46">
        <v>9500009710</v>
      </c>
      <c r="C299" s="6"/>
      <c r="D299" s="47">
        <v>114685.62</v>
      </c>
      <c r="E299" s="7">
        <f>SUM(E300)</f>
        <v>75.7</v>
      </c>
      <c r="F299" s="10"/>
      <c r="G299" s="10"/>
    </row>
    <row r="300" spans="1:15" ht="31.5">
      <c r="A300" s="31" t="s">
        <v>135</v>
      </c>
      <c r="B300" s="46">
        <v>9500009710</v>
      </c>
      <c r="C300" s="6" t="s">
        <v>5</v>
      </c>
      <c r="D300" s="47">
        <v>114685.62</v>
      </c>
      <c r="E300" s="7">
        <f>SUM(E301)</f>
        <v>75.7</v>
      </c>
      <c r="F300" s="10"/>
      <c r="G300" s="10"/>
    </row>
    <row r="301" spans="1:15">
      <c r="A301" s="31" t="s">
        <v>80</v>
      </c>
      <c r="B301" s="46">
        <v>9500009710</v>
      </c>
      <c r="C301" s="50">
        <v>730</v>
      </c>
      <c r="D301" s="47">
        <v>114685.62</v>
      </c>
      <c r="E301" s="8">
        <v>75.7</v>
      </c>
      <c r="F301" s="10"/>
      <c r="G301" s="10"/>
    </row>
    <row r="302" spans="1:15">
      <c r="A302" s="30" t="s">
        <v>1</v>
      </c>
      <c r="B302" s="2">
        <v>9600000000</v>
      </c>
      <c r="C302" s="3"/>
      <c r="D302" s="48">
        <v>767000</v>
      </c>
      <c r="E302" s="4">
        <f>E303+E359+E372</f>
        <v>16489.300000000003</v>
      </c>
      <c r="F302" s="10"/>
      <c r="G302" s="10"/>
    </row>
    <row r="303" spans="1:15" ht="31.5">
      <c r="A303" s="31" t="s">
        <v>76</v>
      </c>
      <c r="B303" s="51">
        <v>9610000000</v>
      </c>
      <c r="C303" s="42"/>
      <c r="D303" s="52"/>
      <c r="E303" s="7">
        <f>E304+E307+E310+E315+E318+E321+E326+E331+E334+E337+E342+E345+E348+E353+E356</f>
        <v>14457.7</v>
      </c>
      <c r="F303" s="10"/>
      <c r="G303" s="10"/>
      <c r="H303" s="44"/>
    </row>
    <row r="304" spans="1:15" ht="47.25">
      <c r="A304" s="31" t="s">
        <v>4</v>
      </c>
      <c r="B304" s="46" t="s">
        <v>75</v>
      </c>
      <c r="C304" s="6" t="s">
        <v>44</v>
      </c>
      <c r="D304" s="74"/>
      <c r="E304" s="56">
        <f>SUM(E305)</f>
        <v>690</v>
      </c>
      <c r="F304" s="25" t="e">
        <f>SUM(E304/$P$4)</f>
        <v>#DIV/0!</v>
      </c>
      <c r="G304" s="5"/>
      <c r="H304" s="24"/>
      <c r="I304" s="17"/>
    </row>
    <row r="305" spans="1:11">
      <c r="A305" s="31" t="s">
        <v>1</v>
      </c>
      <c r="B305" s="46" t="s">
        <v>75</v>
      </c>
      <c r="C305" s="6" t="s">
        <v>0</v>
      </c>
      <c r="D305" s="74"/>
      <c r="E305" s="56">
        <f>E306</f>
        <v>690</v>
      </c>
      <c r="F305" s="25" t="e">
        <f>SUM(E305/$P$4)</f>
        <v>#DIV/0!</v>
      </c>
      <c r="G305" s="5"/>
      <c r="H305" s="22"/>
      <c r="I305" s="17"/>
    </row>
    <row r="306" spans="1:11">
      <c r="A306" s="31" t="s">
        <v>96</v>
      </c>
      <c r="B306" s="46" t="s">
        <v>75</v>
      </c>
      <c r="C306" s="6">
        <v>510</v>
      </c>
      <c r="D306" s="5"/>
      <c r="E306" s="56">
        <v>690</v>
      </c>
      <c r="F306" s="18"/>
      <c r="G306" s="18"/>
      <c r="H306" s="24"/>
      <c r="I306" s="20"/>
      <c r="K306" s="13"/>
    </row>
    <row r="307" spans="1:11" ht="63">
      <c r="A307" s="31" t="s">
        <v>37</v>
      </c>
      <c r="B307" s="46" t="s">
        <v>79</v>
      </c>
      <c r="C307" s="6" t="s">
        <v>44</v>
      </c>
      <c r="D307" s="74"/>
      <c r="E307" s="56">
        <f>E308</f>
        <v>195</v>
      </c>
      <c r="F307" s="25" t="e">
        <f t="shared" ref="F307:F317" si="0">SUM(E307/$P$4)</f>
        <v>#DIV/0!</v>
      </c>
      <c r="G307" s="18"/>
      <c r="H307" s="24"/>
      <c r="I307" s="20"/>
    </row>
    <row r="308" spans="1:11" ht="78.75">
      <c r="A308" s="31" t="s">
        <v>24</v>
      </c>
      <c r="B308" s="46" t="s">
        <v>79</v>
      </c>
      <c r="C308" s="6" t="s">
        <v>23</v>
      </c>
      <c r="D308" s="74"/>
      <c r="E308" s="56">
        <f>E309</f>
        <v>195</v>
      </c>
      <c r="F308" s="25" t="e">
        <f t="shared" si="0"/>
        <v>#DIV/0!</v>
      </c>
      <c r="G308" s="18"/>
      <c r="H308" s="24"/>
      <c r="I308" s="20"/>
    </row>
    <row r="309" spans="1:11" ht="31.5">
      <c r="A309" s="31" t="s">
        <v>26</v>
      </c>
      <c r="B309" s="46" t="s">
        <v>79</v>
      </c>
      <c r="C309" s="6" t="s">
        <v>25</v>
      </c>
      <c r="D309" s="74"/>
      <c r="E309" s="56">
        <v>195</v>
      </c>
      <c r="F309" s="25" t="e">
        <f t="shared" si="0"/>
        <v>#DIV/0!</v>
      </c>
      <c r="G309" s="18"/>
      <c r="H309" s="24"/>
      <c r="I309" s="20"/>
    </row>
    <row r="310" spans="1:11" ht="78.75">
      <c r="A310" s="31" t="s">
        <v>81</v>
      </c>
      <c r="B310" s="46" t="s">
        <v>82</v>
      </c>
      <c r="C310" s="6" t="s">
        <v>44</v>
      </c>
      <c r="D310" s="74"/>
      <c r="E310" s="56">
        <f>SUM(E311,E313)</f>
        <v>207.1</v>
      </c>
      <c r="F310" s="28" t="e">
        <f t="shared" si="0"/>
        <v>#DIV/0!</v>
      </c>
      <c r="G310" s="18"/>
      <c r="H310" s="24"/>
      <c r="I310" s="20"/>
    </row>
    <row r="311" spans="1:11" ht="78.75">
      <c r="A311" s="31" t="s">
        <v>24</v>
      </c>
      <c r="B311" s="46" t="s">
        <v>82</v>
      </c>
      <c r="C311" s="6" t="s">
        <v>23</v>
      </c>
      <c r="D311" s="74"/>
      <c r="E311" s="56">
        <f>E312</f>
        <v>165</v>
      </c>
      <c r="F311" s="28" t="e">
        <f t="shared" si="0"/>
        <v>#DIV/0!</v>
      </c>
      <c r="G311" s="18"/>
      <c r="H311" s="24"/>
      <c r="I311" s="20"/>
    </row>
    <row r="312" spans="1:11" ht="31.5">
      <c r="A312" s="31" t="s">
        <v>26</v>
      </c>
      <c r="B312" s="46" t="s">
        <v>82</v>
      </c>
      <c r="C312" s="6" t="s">
        <v>25</v>
      </c>
      <c r="D312" s="74"/>
      <c r="E312" s="56">
        <v>165</v>
      </c>
      <c r="F312" s="28" t="e">
        <f t="shared" si="0"/>
        <v>#DIV/0!</v>
      </c>
      <c r="G312" s="18"/>
      <c r="H312" s="20"/>
      <c r="I312" s="20"/>
    </row>
    <row r="313" spans="1:11" ht="31.5">
      <c r="A313" s="31" t="s">
        <v>10</v>
      </c>
      <c r="B313" s="46" t="s">
        <v>82</v>
      </c>
      <c r="C313" s="6" t="s">
        <v>9</v>
      </c>
      <c r="D313" s="74"/>
      <c r="E313" s="56">
        <f>E314</f>
        <v>42.1</v>
      </c>
      <c r="F313" s="28" t="e">
        <f t="shared" si="0"/>
        <v>#DIV/0!</v>
      </c>
      <c r="G313" s="18"/>
      <c r="H313" s="20"/>
      <c r="I313" s="20"/>
    </row>
    <row r="314" spans="1:11" ht="31.5">
      <c r="A314" s="31" t="s">
        <v>8</v>
      </c>
      <c r="B314" s="46" t="s">
        <v>82</v>
      </c>
      <c r="C314" s="6" t="s">
        <v>7</v>
      </c>
      <c r="D314" s="74"/>
      <c r="E314" s="56">
        <v>42.1</v>
      </c>
      <c r="F314" s="28" t="e">
        <f t="shared" si="0"/>
        <v>#DIV/0!</v>
      </c>
      <c r="G314" s="18"/>
      <c r="H314" s="20"/>
      <c r="I314" s="20"/>
    </row>
    <row r="315" spans="1:11" ht="78.75">
      <c r="A315" s="31" t="s">
        <v>35</v>
      </c>
      <c r="B315" s="46" t="s">
        <v>77</v>
      </c>
      <c r="C315" s="6" t="s">
        <v>44</v>
      </c>
      <c r="D315" s="74"/>
      <c r="E315" s="56">
        <f>E316</f>
        <v>195.2</v>
      </c>
      <c r="F315" s="28" t="e">
        <f t="shared" si="0"/>
        <v>#DIV/0!</v>
      </c>
      <c r="G315" s="18"/>
      <c r="H315" s="24"/>
      <c r="I315" s="20"/>
    </row>
    <row r="316" spans="1:11" ht="78.75">
      <c r="A316" s="31" t="s">
        <v>24</v>
      </c>
      <c r="B316" s="46" t="s">
        <v>77</v>
      </c>
      <c r="C316" s="6" t="s">
        <v>23</v>
      </c>
      <c r="D316" s="74"/>
      <c r="E316" s="56">
        <f>E317</f>
        <v>195.2</v>
      </c>
      <c r="F316" s="28" t="e">
        <f t="shared" si="0"/>
        <v>#DIV/0!</v>
      </c>
      <c r="G316" s="18"/>
      <c r="H316" s="24"/>
      <c r="I316" s="20"/>
    </row>
    <row r="317" spans="1:11" ht="31.5">
      <c r="A317" s="31" t="s">
        <v>26</v>
      </c>
      <c r="B317" s="46" t="s">
        <v>77</v>
      </c>
      <c r="C317" s="6" t="s">
        <v>25</v>
      </c>
      <c r="D317" s="74"/>
      <c r="E317" s="56">
        <v>195.2</v>
      </c>
      <c r="F317" s="28" t="e">
        <f t="shared" si="0"/>
        <v>#DIV/0!</v>
      </c>
      <c r="G317" s="18"/>
      <c r="H317" s="24"/>
      <c r="I317" s="20"/>
    </row>
    <row r="318" spans="1:11" ht="78.75">
      <c r="A318" s="31" t="s">
        <v>36</v>
      </c>
      <c r="B318" s="46" t="s">
        <v>78</v>
      </c>
      <c r="C318" s="31"/>
      <c r="D318" s="31"/>
      <c r="E318" s="56">
        <f>SUM(E319)</f>
        <v>203.8</v>
      </c>
      <c r="F318" s="32"/>
      <c r="G318" s="32"/>
      <c r="H318" s="24"/>
      <c r="I318" s="20"/>
    </row>
    <row r="319" spans="1:11" ht="78.75">
      <c r="A319" s="31" t="s">
        <v>24</v>
      </c>
      <c r="B319" s="46" t="s">
        <v>78</v>
      </c>
      <c r="C319" s="6" t="s">
        <v>23</v>
      </c>
      <c r="D319" s="74"/>
      <c r="E319" s="56">
        <f>E320</f>
        <v>203.8</v>
      </c>
      <c r="F319" s="28" t="e">
        <f>SUM(E319/$P$4)</f>
        <v>#DIV/0!</v>
      </c>
      <c r="G319" s="18"/>
      <c r="H319" s="24"/>
      <c r="I319" s="20"/>
    </row>
    <row r="320" spans="1:11" ht="31.5">
      <c r="A320" s="31" t="s">
        <v>26</v>
      </c>
      <c r="B320" s="46" t="s">
        <v>78</v>
      </c>
      <c r="C320" s="6" t="s">
        <v>25</v>
      </c>
      <c r="D320" s="74"/>
      <c r="E320" s="56">
        <v>203.8</v>
      </c>
      <c r="F320" s="28" t="e">
        <f>SUM(E320/$P$4)</f>
        <v>#DIV/0!</v>
      </c>
      <c r="G320" s="18"/>
      <c r="H320" s="24"/>
      <c r="I320" s="20"/>
    </row>
    <row r="321" spans="1:9" ht="189">
      <c r="A321" s="31" t="s">
        <v>84</v>
      </c>
      <c r="B321" s="46" t="s">
        <v>85</v>
      </c>
      <c r="C321" s="6" t="s">
        <v>44</v>
      </c>
      <c r="D321" s="74"/>
      <c r="E321" s="56">
        <f>SUM(E322,E324)</f>
        <v>92.5</v>
      </c>
      <c r="F321" s="25"/>
      <c r="G321" s="18"/>
      <c r="H321" s="24"/>
      <c r="I321" s="20"/>
    </row>
    <row r="322" spans="1:9" ht="78.75">
      <c r="A322" s="31" t="s">
        <v>24</v>
      </c>
      <c r="B322" s="46" t="s">
        <v>85</v>
      </c>
      <c r="C322" s="6" t="s">
        <v>23</v>
      </c>
      <c r="D322" s="74"/>
      <c r="E322" s="56">
        <f>E323</f>
        <v>82.5</v>
      </c>
      <c r="F322" s="25"/>
      <c r="G322" s="18"/>
      <c r="H322" s="24"/>
      <c r="I322" s="20"/>
    </row>
    <row r="323" spans="1:9">
      <c r="A323" s="31" t="s">
        <v>22</v>
      </c>
      <c r="B323" s="46" t="s">
        <v>85</v>
      </c>
      <c r="C323" s="6" t="s">
        <v>21</v>
      </c>
      <c r="D323" s="74"/>
      <c r="E323" s="56">
        <v>82.5</v>
      </c>
      <c r="F323" s="25"/>
      <c r="G323" s="18"/>
      <c r="H323" s="24"/>
      <c r="I323" s="20"/>
    </row>
    <row r="324" spans="1:9" ht="31.5">
      <c r="A324" s="31" t="s">
        <v>10</v>
      </c>
      <c r="B324" s="46" t="s">
        <v>85</v>
      </c>
      <c r="C324" s="6" t="s">
        <v>9</v>
      </c>
      <c r="D324" s="74"/>
      <c r="E324" s="56">
        <f>E325</f>
        <v>10</v>
      </c>
      <c r="F324" s="25"/>
      <c r="G324" s="18"/>
      <c r="H324" s="24"/>
      <c r="I324" s="20"/>
    </row>
    <row r="325" spans="1:9" ht="31.5">
      <c r="A325" s="31" t="s">
        <v>8</v>
      </c>
      <c r="B325" s="46" t="s">
        <v>85</v>
      </c>
      <c r="C325" s="6" t="s">
        <v>7</v>
      </c>
      <c r="D325" s="74"/>
      <c r="E325" s="56">
        <v>10</v>
      </c>
      <c r="F325" s="25"/>
      <c r="G325" s="18"/>
      <c r="H325" s="24"/>
      <c r="I325" s="20"/>
    </row>
    <row r="326" spans="1:9" ht="110.25">
      <c r="A326" s="31" t="s">
        <v>32</v>
      </c>
      <c r="B326" s="53" t="s">
        <v>83</v>
      </c>
      <c r="C326" s="53" t="s">
        <v>44</v>
      </c>
      <c r="D326" s="19"/>
      <c r="E326" s="56">
        <f>E327+E329</f>
        <v>89.2</v>
      </c>
      <c r="F326" s="25"/>
      <c r="G326" s="18"/>
      <c r="H326" s="24"/>
      <c r="I326" s="20"/>
    </row>
    <row r="327" spans="1:9" ht="78.75">
      <c r="A327" s="31" t="s">
        <v>24</v>
      </c>
      <c r="B327" s="53" t="s">
        <v>83</v>
      </c>
      <c r="C327" s="53" t="s">
        <v>23</v>
      </c>
      <c r="D327" s="19"/>
      <c r="E327" s="56">
        <f>E328</f>
        <v>50.6</v>
      </c>
      <c r="F327" s="25"/>
      <c r="G327" s="18"/>
      <c r="H327" s="24"/>
      <c r="I327" s="20"/>
    </row>
    <row r="328" spans="1:9">
      <c r="A328" s="31" t="s">
        <v>22</v>
      </c>
      <c r="B328" s="46" t="s">
        <v>83</v>
      </c>
      <c r="C328" s="6" t="s">
        <v>21</v>
      </c>
      <c r="D328" s="74"/>
      <c r="E328" s="56">
        <v>50.6</v>
      </c>
      <c r="F328" s="25"/>
      <c r="G328" s="18"/>
      <c r="H328" s="24"/>
      <c r="I328" s="20"/>
    </row>
    <row r="329" spans="1:9" ht="31.5">
      <c r="A329" s="31" t="s">
        <v>10</v>
      </c>
      <c r="B329" s="46" t="s">
        <v>83</v>
      </c>
      <c r="C329" s="6" t="s">
        <v>9</v>
      </c>
      <c r="D329" s="74"/>
      <c r="E329" s="56">
        <f>E330</f>
        <v>38.6</v>
      </c>
      <c r="F329" s="25"/>
      <c r="G329" s="18"/>
      <c r="H329" s="24"/>
      <c r="I329" s="20"/>
    </row>
    <row r="330" spans="1:9" ht="31.5">
      <c r="A330" s="31" t="s">
        <v>8</v>
      </c>
      <c r="B330" s="46" t="s">
        <v>83</v>
      </c>
      <c r="C330" s="6" t="s">
        <v>7</v>
      </c>
      <c r="D330" s="74"/>
      <c r="E330" s="56">
        <v>38.6</v>
      </c>
      <c r="F330" s="25"/>
      <c r="G330" s="18"/>
      <c r="H330" s="24"/>
      <c r="I330" s="20"/>
    </row>
    <row r="331" spans="1:9" ht="78.75">
      <c r="A331" s="31" t="s">
        <v>86</v>
      </c>
      <c r="B331" s="46" t="s">
        <v>87</v>
      </c>
      <c r="C331" s="6" t="s">
        <v>44</v>
      </c>
      <c r="D331" s="74"/>
      <c r="E331" s="56">
        <f>E332</f>
        <v>1386.3</v>
      </c>
      <c r="F331" s="25"/>
      <c r="G331" s="18"/>
      <c r="H331" s="24"/>
      <c r="I331" s="20"/>
    </row>
    <row r="332" spans="1:9">
      <c r="A332" s="31" t="s">
        <v>16</v>
      </c>
      <c r="B332" s="46" t="s">
        <v>87</v>
      </c>
      <c r="C332" s="6" t="s">
        <v>15</v>
      </c>
      <c r="D332" s="74"/>
      <c r="E332" s="56">
        <f>E333</f>
        <v>1386.3</v>
      </c>
      <c r="F332" s="25"/>
      <c r="G332" s="18"/>
      <c r="H332" s="24"/>
      <c r="I332" s="20"/>
    </row>
    <row r="333" spans="1:9" ht="31.5">
      <c r="A333" s="31" t="s">
        <v>14</v>
      </c>
      <c r="B333" s="46" t="s">
        <v>87</v>
      </c>
      <c r="C333" s="6" t="s">
        <v>13</v>
      </c>
      <c r="D333" s="74"/>
      <c r="E333" s="56">
        <v>1386.3</v>
      </c>
      <c r="F333" s="25"/>
      <c r="G333" s="18"/>
      <c r="H333" s="24"/>
      <c r="I333" s="20"/>
    </row>
    <row r="334" spans="1:9" ht="47.25">
      <c r="A334" s="31" t="s">
        <v>108</v>
      </c>
      <c r="B334" s="53" t="s">
        <v>109</v>
      </c>
      <c r="C334" s="53" t="s">
        <v>44</v>
      </c>
      <c r="D334" s="19"/>
      <c r="E334" s="56">
        <f>E335</f>
        <v>197</v>
      </c>
      <c r="F334" s="25"/>
      <c r="G334" s="18"/>
      <c r="H334" s="24"/>
      <c r="I334" s="20"/>
    </row>
    <row r="335" spans="1:9" ht="78.75">
      <c r="A335" s="31" t="s">
        <v>24</v>
      </c>
      <c r="B335" s="53" t="s">
        <v>109</v>
      </c>
      <c r="C335" s="53" t="s">
        <v>23</v>
      </c>
      <c r="D335" s="19"/>
      <c r="E335" s="56">
        <v>197</v>
      </c>
      <c r="F335" s="25"/>
      <c r="G335" s="18"/>
      <c r="H335" s="24"/>
      <c r="I335" s="20"/>
    </row>
    <row r="336" spans="1:9" ht="31.5">
      <c r="A336" s="31" t="s">
        <v>26</v>
      </c>
      <c r="B336" s="53" t="s">
        <v>109</v>
      </c>
      <c r="C336" s="6" t="s">
        <v>25</v>
      </c>
      <c r="D336" s="74"/>
      <c r="E336" s="56">
        <v>197</v>
      </c>
      <c r="F336" s="25"/>
      <c r="G336" s="18"/>
      <c r="H336" s="24"/>
      <c r="I336" s="20"/>
    </row>
    <row r="337" spans="1:9" ht="47.25">
      <c r="A337" s="31" t="s">
        <v>110</v>
      </c>
      <c r="B337" s="46" t="s">
        <v>91</v>
      </c>
      <c r="C337" s="6" t="s">
        <v>44</v>
      </c>
      <c r="D337" s="74"/>
      <c r="E337" s="56">
        <f>SUM(E338,E340)</f>
        <v>3657.8</v>
      </c>
      <c r="F337" s="25"/>
      <c r="G337" s="18"/>
      <c r="H337" s="24"/>
      <c r="I337" s="20"/>
    </row>
    <row r="338" spans="1:9" ht="31.5">
      <c r="A338" s="31" t="s">
        <v>10</v>
      </c>
      <c r="B338" s="53" t="s">
        <v>91</v>
      </c>
      <c r="C338" s="53" t="s">
        <v>9</v>
      </c>
      <c r="D338" s="19"/>
      <c r="E338" s="56">
        <f>E339</f>
        <v>80</v>
      </c>
      <c r="F338" s="25"/>
      <c r="G338" s="18"/>
      <c r="H338" s="24"/>
      <c r="I338" s="20"/>
    </row>
    <row r="339" spans="1:9" ht="31.5">
      <c r="A339" s="31" t="s">
        <v>8</v>
      </c>
      <c r="B339" s="53" t="s">
        <v>91</v>
      </c>
      <c r="C339" s="53" t="s">
        <v>7</v>
      </c>
      <c r="D339" s="19"/>
      <c r="E339" s="56">
        <v>80</v>
      </c>
      <c r="F339" s="25"/>
      <c r="G339" s="18"/>
      <c r="H339" s="24"/>
      <c r="I339" s="20"/>
    </row>
    <row r="340" spans="1:9">
      <c r="A340" s="31" t="s">
        <v>16</v>
      </c>
      <c r="B340" s="53" t="s">
        <v>91</v>
      </c>
      <c r="C340" s="53" t="s">
        <v>15</v>
      </c>
      <c r="D340" s="19"/>
      <c r="E340" s="56">
        <f>E341</f>
        <v>3577.8</v>
      </c>
      <c r="F340" s="25"/>
      <c r="G340" s="18"/>
      <c r="H340" s="24"/>
      <c r="I340" s="20"/>
    </row>
    <row r="341" spans="1:9" ht="31.5">
      <c r="A341" s="31" t="s">
        <v>14</v>
      </c>
      <c r="B341" s="46" t="s">
        <v>91</v>
      </c>
      <c r="C341" s="6">
        <v>310</v>
      </c>
      <c r="D341" s="74"/>
      <c r="E341" s="56">
        <v>3577.8</v>
      </c>
      <c r="F341" s="25"/>
      <c r="G341" s="18"/>
      <c r="H341" s="24"/>
      <c r="I341" s="20"/>
    </row>
    <row r="342" spans="1:9" ht="63">
      <c r="A342" s="31" t="s">
        <v>117</v>
      </c>
      <c r="B342" s="46" t="s">
        <v>116</v>
      </c>
      <c r="C342" s="6"/>
      <c r="D342" s="74"/>
      <c r="E342" s="56">
        <f>SUM(E343)</f>
        <v>0.6</v>
      </c>
      <c r="F342" s="25"/>
      <c r="G342" s="18"/>
      <c r="H342" s="24"/>
      <c r="I342" s="20"/>
    </row>
    <row r="343" spans="1:9" ht="78.75">
      <c r="A343" s="31" t="s">
        <v>24</v>
      </c>
      <c r="B343" s="46" t="s">
        <v>116</v>
      </c>
      <c r="C343" s="6">
        <v>100</v>
      </c>
      <c r="D343" s="74"/>
      <c r="E343" s="56">
        <f>SUM(E344)</f>
        <v>0.6</v>
      </c>
      <c r="F343" s="25"/>
      <c r="G343" s="18"/>
      <c r="H343" s="24"/>
      <c r="I343" s="20"/>
    </row>
    <row r="344" spans="1:9" ht="31.5">
      <c r="A344" s="31" t="s">
        <v>115</v>
      </c>
      <c r="B344" s="46" t="s">
        <v>116</v>
      </c>
      <c r="C344" s="6">
        <v>120</v>
      </c>
      <c r="D344" s="74"/>
      <c r="E344" s="56">
        <v>0.6</v>
      </c>
      <c r="F344" s="25"/>
      <c r="G344" s="18"/>
      <c r="H344" s="24"/>
      <c r="I344" s="20"/>
    </row>
    <row r="345" spans="1:9" ht="47.25">
      <c r="A345" s="31" t="s">
        <v>113</v>
      </c>
      <c r="B345" s="46" t="s">
        <v>114</v>
      </c>
      <c r="C345" s="6"/>
      <c r="D345" s="74"/>
      <c r="E345" s="56">
        <f>SUM(E346)</f>
        <v>44.6</v>
      </c>
      <c r="F345" s="25"/>
      <c r="G345" s="18"/>
      <c r="H345" s="24"/>
      <c r="I345" s="20"/>
    </row>
    <row r="346" spans="1:9" ht="31.5">
      <c r="A346" s="31" t="s">
        <v>10</v>
      </c>
      <c r="B346" s="46" t="s">
        <v>114</v>
      </c>
      <c r="C346" s="6">
        <v>200</v>
      </c>
      <c r="D346" s="74"/>
      <c r="E346" s="56">
        <f>E347</f>
        <v>44.6</v>
      </c>
      <c r="F346" s="25"/>
      <c r="G346" s="18"/>
      <c r="H346" s="24"/>
      <c r="I346" s="20"/>
    </row>
    <row r="347" spans="1:9" ht="31.5">
      <c r="A347" s="31" t="s">
        <v>8</v>
      </c>
      <c r="B347" s="46" t="s">
        <v>114</v>
      </c>
      <c r="C347" s="6">
        <v>240</v>
      </c>
      <c r="D347" s="74"/>
      <c r="E347" s="56">
        <v>44.6</v>
      </c>
      <c r="F347" s="25"/>
      <c r="G347" s="18"/>
      <c r="H347" s="24"/>
      <c r="I347" s="20"/>
    </row>
    <row r="348" spans="1:9" ht="110.25">
      <c r="A348" s="31" t="s">
        <v>111</v>
      </c>
      <c r="B348" s="46" t="s">
        <v>112</v>
      </c>
      <c r="C348" s="6" t="s">
        <v>44</v>
      </c>
      <c r="D348" s="74"/>
      <c r="E348" s="56">
        <f>SUM(E349,E351)</f>
        <v>185</v>
      </c>
      <c r="F348" s="25"/>
      <c r="G348" s="18"/>
      <c r="H348" s="24"/>
      <c r="I348" s="20"/>
    </row>
    <row r="349" spans="1:9" ht="78.75">
      <c r="A349" s="31" t="s">
        <v>24</v>
      </c>
      <c r="B349" s="46" t="s">
        <v>112</v>
      </c>
      <c r="C349" s="53" t="s">
        <v>23</v>
      </c>
      <c r="D349" s="19"/>
      <c r="E349" s="56">
        <f>E350</f>
        <v>165</v>
      </c>
      <c r="F349" s="25"/>
      <c r="G349" s="18"/>
      <c r="H349" s="24"/>
      <c r="I349" s="20"/>
    </row>
    <row r="350" spans="1:9" ht="31.5">
      <c r="A350" s="31" t="s">
        <v>26</v>
      </c>
      <c r="B350" s="46" t="s">
        <v>112</v>
      </c>
      <c r="C350" s="53" t="s">
        <v>25</v>
      </c>
      <c r="D350" s="19"/>
      <c r="E350" s="56">
        <v>165</v>
      </c>
      <c r="F350" s="25"/>
      <c r="G350" s="18"/>
      <c r="H350" s="24"/>
      <c r="I350" s="20"/>
    </row>
    <row r="351" spans="1:9" ht="31.5">
      <c r="A351" s="31" t="s">
        <v>10</v>
      </c>
      <c r="B351" s="46" t="s">
        <v>112</v>
      </c>
      <c r="C351" s="6" t="s">
        <v>9</v>
      </c>
      <c r="D351" s="74"/>
      <c r="E351" s="56">
        <f>E352</f>
        <v>20</v>
      </c>
      <c r="F351" s="25"/>
      <c r="G351" s="18"/>
      <c r="H351" s="24"/>
      <c r="I351" s="20"/>
    </row>
    <row r="352" spans="1:9" ht="31.5">
      <c r="A352" s="31" t="s">
        <v>8</v>
      </c>
      <c r="B352" s="46" t="s">
        <v>112</v>
      </c>
      <c r="C352" s="53" t="s">
        <v>7</v>
      </c>
      <c r="D352" s="19"/>
      <c r="E352" s="56">
        <v>20</v>
      </c>
      <c r="F352" s="25"/>
      <c r="G352" s="18"/>
      <c r="H352" s="24"/>
      <c r="I352" s="20"/>
    </row>
    <row r="353" spans="1:9" ht="63.75">
      <c r="A353" s="84" t="s">
        <v>246</v>
      </c>
      <c r="B353" s="46" t="s">
        <v>236</v>
      </c>
      <c r="C353" s="53"/>
      <c r="D353" s="19"/>
      <c r="E353" s="56">
        <f>E355</f>
        <v>5664.1</v>
      </c>
      <c r="F353" s="25"/>
      <c r="G353" s="18"/>
      <c r="H353" s="24"/>
      <c r="I353" s="20"/>
    </row>
    <row r="354" spans="1:9" ht="31.5">
      <c r="A354" s="31" t="s">
        <v>10</v>
      </c>
      <c r="B354" s="46" t="s">
        <v>236</v>
      </c>
      <c r="C354" s="102">
        <v>200</v>
      </c>
      <c r="D354" s="19"/>
      <c r="E354" s="56">
        <f>E355</f>
        <v>5664.1</v>
      </c>
      <c r="F354" s="25"/>
      <c r="G354" s="18"/>
      <c r="H354" s="24"/>
      <c r="I354" s="20"/>
    </row>
    <row r="355" spans="1:9" ht="31.5">
      <c r="A355" s="31" t="s">
        <v>8</v>
      </c>
      <c r="B355" s="46" t="s">
        <v>236</v>
      </c>
      <c r="C355" s="102">
        <v>240</v>
      </c>
      <c r="D355" s="19"/>
      <c r="E355" s="56">
        <v>5664.1</v>
      </c>
      <c r="F355" s="25"/>
      <c r="G355" s="18"/>
      <c r="H355" s="24"/>
      <c r="I355" s="20"/>
    </row>
    <row r="356" spans="1:9" ht="115.5" customHeight="1">
      <c r="A356" s="105" t="s">
        <v>233</v>
      </c>
      <c r="B356" s="103" t="s">
        <v>234</v>
      </c>
      <c r="C356" s="53"/>
      <c r="D356" s="19"/>
      <c r="E356" s="56">
        <f>E357</f>
        <v>1649.5</v>
      </c>
      <c r="F356" s="25"/>
      <c r="G356" s="18"/>
      <c r="H356" s="24"/>
      <c r="I356" s="20"/>
    </row>
    <row r="357" spans="1:9" ht="31.5">
      <c r="A357" s="31" t="s">
        <v>10</v>
      </c>
      <c r="B357" s="103" t="s">
        <v>234</v>
      </c>
      <c r="C357" s="102">
        <v>200</v>
      </c>
      <c r="D357" s="19"/>
      <c r="E357" s="56">
        <f>E358</f>
        <v>1649.5</v>
      </c>
      <c r="F357" s="25"/>
      <c r="G357" s="18"/>
      <c r="H357" s="24"/>
      <c r="I357" s="20"/>
    </row>
    <row r="358" spans="1:9" ht="31.5">
      <c r="A358" s="31" t="s">
        <v>8</v>
      </c>
      <c r="B358" s="103" t="s">
        <v>234</v>
      </c>
      <c r="C358" s="102">
        <v>240</v>
      </c>
      <c r="D358" s="19"/>
      <c r="E358" s="56">
        <v>1649.5</v>
      </c>
      <c r="F358" s="25"/>
      <c r="G358" s="18"/>
      <c r="H358" s="24"/>
      <c r="I358" s="20"/>
    </row>
    <row r="359" spans="1:9" ht="31.5">
      <c r="A359" s="31" t="s">
        <v>88</v>
      </c>
      <c r="B359" s="46">
        <v>9620000000</v>
      </c>
      <c r="C359" s="73"/>
      <c r="D359" s="74"/>
      <c r="E359" s="56">
        <f>SUM(E360,E363,E366,E369)</f>
        <v>1543.1</v>
      </c>
      <c r="F359" s="25" t="e">
        <f>SUM(E359/$P$4)</f>
        <v>#DIV/0!</v>
      </c>
      <c r="G359" s="18"/>
      <c r="H359" s="24"/>
      <c r="I359" s="20"/>
    </row>
    <row r="360" spans="1:9" ht="110.25">
      <c r="A360" s="31" t="s">
        <v>89</v>
      </c>
      <c r="B360" s="46" t="s">
        <v>90</v>
      </c>
      <c r="C360" s="6" t="s">
        <v>44</v>
      </c>
      <c r="D360" s="74"/>
      <c r="E360" s="56">
        <f>SUM(E361)</f>
        <v>441.1</v>
      </c>
      <c r="F360" s="18"/>
      <c r="G360" s="18"/>
      <c r="H360" s="24"/>
      <c r="I360" s="20"/>
    </row>
    <row r="361" spans="1:9" ht="78.75">
      <c r="A361" s="31" t="s">
        <v>24</v>
      </c>
      <c r="B361" s="46" t="s">
        <v>90</v>
      </c>
      <c r="C361" s="6" t="s">
        <v>23</v>
      </c>
      <c r="D361" s="74"/>
      <c r="E361" s="56">
        <f>E362</f>
        <v>441.1</v>
      </c>
      <c r="F361" s="18"/>
      <c r="G361" s="18"/>
      <c r="H361" s="24"/>
      <c r="I361" s="20"/>
    </row>
    <row r="362" spans="1:9" ht="31.5">
      <c r="A362" s="31" t="s">
        <v>26</v>
      </c>
      <c r="B362" s="46" t="s">
        <v>90</v>
      </c>
      <c r="C362" s="6" t="s">
        <v>25</v>
      </c>
      <c r="D362" s="74"/>
      <c r="E362" s="56">
        <v>441.1</v>
      </c>
      <c r="F362" s="18"/>
      <c r="G362" s="18"/>
      <c r="H362" s="24"/>
      <c r="I362" s="20"/>
    </row>
    <row r="363" spans="1:9" ht="63">
      <c r="A363" s="31" t="s">
        <v>94</v>
      </c>
      <c r="B363" s="46" t="s">
        <v>95</v>
      </c>
      <c r="C363" s="6" t="s">
        <v>44</v>
      </c>
      <c r="D363" s="74"/>
      <c r="E363" s="56">
        <f>SUM(E364)</f>
        <v>1079</v>
      </c>
      <c r="F363" s="25" t="e">
        <f t="shared" ref="F363:F368" si="1">SUM(E363/$P$4)</f>
        <v>#DIV/0!</v>
      </c>
      <c r="G363" s="18"/>
      <c r="H363" s="24"/>
      <c r="I363" s="20"/>
    </row>
    <row r="364" spans="1:9" ht="78.75">
      <c r="A364" s="31" t="s">
        <v>24</v>
      </c>
      <c r="B364" s="46" t="s">
        <v>95</v>
      </c>
      <c r="C364" s="6" t="s">
        <v>23</v>
      </c>
      <c r="D364" s="74"/>
      <c r="E364" s="56">
        <f>E365</f>
        <v>1079</v>
      </c>
      <c r="F364" s="25" t="e">
        <f t="shared" si="1"/>
        <v>#DIV/0!</v>
      </c>
      <c r="G364" s="18"/>
      <c r="H364" s="24"/>
      <c r="I364" s="20"/>
    </row>
    <row r="365" spans="1:9">
      <c r="A365" s="31" t="s">
        <v>22</v>
      </c>
      <c r="B365" s="46" t="s">
        <v>95</v>
      </c>
      <c r="C365" s="6" t="s">
        <v>21</v>
      </c>
      <c r="D365" s="74"/>
      <c r="E365" s="56">
        <v>1079</v>
      </c>
      <c r="F365" s="25" t="e">
        <f t="shared" si="1"/>
        <v>#DIV/0!</v>
      </c>
      <c r="G365" s="18"/>
      <c r="H365" s="24"/>
      <c r="I365" s="20"/>
    </row>
    <row r="366" spans="1:9" ht="110.25">
      <c r="A366" s="31" t="s">
        <v>136</v>
      </c>
      <c r="B366" s="46">
        <v>9620026030</v>
      </c>
      <c r="C366" s="6" t="s">
        <v>44</v>
      </c>
      <c r="D366" s="74"/>
      <c r="E366" s="56">
        <f>SUM(E367)</f>
        <v>21</v>
      </c>
      <c r="F366" s="25" t="e">
        <f t="shared" si="1"/>
        <v>#DIV/0!</v>
      </c>
      <c r="G366" s="18"/>
      <c r="H366" s="24"/>
      <c r="I366" s="20"/>
    </row>
    <row r="367" spans="1:9" ht="31.5">
      <c r="A367" s="31" t="s">
        <v>31</v>
      </c>
      <c r="B367" s="46">
        <v>9620026030</v>
      </c>
      <c r="C367" s="6">
        <v>200</v>
      </c>
      <c r="D367" s="74"/>
      <c r="E367" s="56">
        <f>SUM(E368)</f>
        <v>21</v>
      </c>
      <c r="F367" s="25" t="e">
        <f t="shared" si="1"/>
        <v>#DIV/0!</v>
      </c>
      <c r="G367" s="18"/>
      <c r="H367" s="24"/>
      <c r="I367" s="20"/>
    </row>
    <row r="368" spans="1:9">
      <c r="A368" s="31" t="s">
        <v>29</v>
      </c>
      <c r="B368" s="46">
        <v>9620026030</v>
      </c>
      <c r="C368" s="6">
        <v>240</v>
      </c>
      <c r="D368" s="74"/>
      <c r="E368" s="56">
        <v>21</v>
      </c>
      <c r="F368" s="25" t="e">
        <f t="shared" si="1"/>
        <v>#DIV/0!</v>
      </c>
      <c r="G368" s="18"/>
      <c r="H368" s="24"/>
      <c r="I368" s="20"/>
    </row>
    <row r="369" spans="1:9" ht="94.5">
      <c r="A369" s="31" t="s">
        <v>92</v>
      </c>
      <c r="B369" s="46" t="s">
        <v>93</v>
      </c>
      <c r="C369" s="6" t="s">
        <v>44</v>
      </c>
      <c r="D369" s="74"/>
      <c r="E369" s="56">
        <v>2</v>
      </c>
      <c r="F369" s="25" t="e">
        <f>SUM(E369/$P$4)</f>
        <v>#DIV/0!</v>
      </c>
      <c r="G369" s="18"/>
      <c r="H369" s="24"/>
      <c r="I369" s="20"/>
    </row>
    <row r="370" spans="1:9" ht="31.5">
      <c r="A370" s="31" t="s">
        <v>10</v>
      </c>
      <c r="B370" s="46" t="s">
        <v>93</v>
      </c>
      <c r="C370" s="6" t="s">
        <v>9</v>
      </c>
      <c r="D370" s="74"/>
      <c r="E370" s="56">
        <v>2</v>
      </c>
      <c r="F370" s="25" t="e">
        <f>SUM(E370/$P$4)</f>
        <v>#DIV/0!</v>
      </c>
      <c r="G370" s="18"/>
      <c r="H370" s="24"/>
      <c r="I370" s="20"/>
    </row>
    <row r="371" spans="1:9" ht="31.5">
      <c r="A371" s="31" t="s">
        <v>8</v>
      </c>
      <c r="B371" s="46" t="s">
        <v>93</v>
      </c>
      <c r="C371" s="6" t="s">
        <v>7</v>
      </c>
      <c r="D371" s="74"/>
      <c r="E371" s="56">
        <v>2</v>
      </c>
      <c r="F371" s="25" t="e">
        <f>SUM(E371/$P$4)</f>
        <v>#DIV/0!</v>
      </c>
      <c r="G371" s="18"/>
      <c r="H371" s="24"/>
      <c r="I371" s="20"/>
    </row>
    <row r="372" spans="1:9" ht="31.5">
      <c r="A372" s="31" t="s">
        <v>137</v>
      </c>
      <c r="B372" s="46">
        <v>9630000000</v>
      </c>
      <c r="C372" s="6"/>
      <c r="D372" s="47"/>
      <c r="E372" s="56">
        <f>SUM(E373)</f>
        <v>488.5</v>
      </c>
      <c r="F372" s="10"/>
      <c r="G372" s="10"/>
    </row>
    <row r="373" spans="1:9">
      <c r="A373" s="31" t="s">
        <v>1</v>
      </c>
      <c r="B373" s="46" t="s">
        <v>97</v>
      </c>
      <c r="C373" s="46" t="s">
        <v>0</v>
      </c>
      <c r="D373" s="46"/>
      <c r="E373" s="56">
        <f>E374</f>
        <v>488.5</v>
      </c>
      <c r="F373" s="25" t="e">
        <f t="shared" ref="F373:F378" si="2">SUM(E373/$P$4)</f>
        <v>#DIV/0!</v>
      </c>
      <c r="G373" s="18"/>
      <c r="H373" s="20"/>
      <c r="I373" s="20"/>
    </row>
    <row r="374" spans="1:9">
      <c r="A374" s="31" t="s">
        <v>3</v>
      </c>
      <c r="B374" s="46" t="s">
        <v>97</v>
      </c>
      <c r="C374" s="46" t="s">
        <v>2</v>
      </c>
      <c r="D374" s="46"/>
      <c r="E374" s="56">
        <v>488.5</v>
      </c>
      <c r="F374" s="25" t="e">
        <f t="shared" si="2"/>
        <v>#DIV/0!</v>
      </c>
      <c r="G374" s="18"/>
      <c r="H374" s="20"/>
      <c r="I374" s="20"/>
    </row>
    <row r="375" spans="1:9">
      <c r="A375" s="30" t="s">
        <v>98</v>
      </c>
      <c r="B375" s="2" t="s">
        <v>100</v>
      </c>
      <c r="C375" s="2" t="s">
        <v>44</v>
      </c>
      <c r="D375" s="2"/>
      <c r="E375" s="63">
        <f>E376</f>
        <v>7343.8</v>
      </c>
      <c r="F375" s="25" t="e">
        <f t="shared" si="2"/>
        <v>#DIV/0!</v>
      </c>
      <c r="G375" s="18"/>
      <c r="H375" s="24"/>
      <c r="I375" s="20"/>
    </row>
    <row r="376" spans="1:9">
      <c r="A376" s="31" t="s">
        <v>99</v>
      </c>
      <c r="B376" s="46" t="s">
        <v>101</v>
      </c>
      <c r="C376" s="46" t="s">
        <v>44</v>
      </c>
      <c r="D376" s="46"/>
      <c r="E376" s="56">
        <f>E377</f>
        <v>7343.8</v>
      </c>
      <c r="F376" s="25" t="e">
        <f t="shared" si="2"/>
        <v>#DIV/0!</v>
      </c>
      <c r="G376" s="18"/>
      <c r="H376" s="24"/>
      <c r="I376" s="20"/>
    </row>
    <row r="377" spans="1:9" ht="31.5">
      <c r="A377" s="31" t="s">
        <v>10</v>
      </c>
      <c r="B377" s="46" t="s">
        <v>101</v>
      </c>
      <c r="C377" s="46" t="s">
        <v>9</v>
      </c>
      <c r="D377" s="46"/>
      <c r="E377" s="56">
        <f>SUM(E378)</f>
        <v>7343.8</v>
      </c>
      <c r="F377" s="25" t="e">
        <f t="shared" si="2"/>
        <v>#DIV/0!</v>
      </c>
      <c r="G377" s="18"/>
      <c r="H377" s="24"/>
      <c r="I377" s="20"/>
    </row>
    <row r="378" spans="1:9" ht="31.5">
      <c r="A378" s="31" t="s">
        <v>8</v>
      </c>
      <c r="B378" s="46" t="s">
        <v>101</v>
      </c>
      <c r="C378" s="46" t="s">
        <v>7</v>
      </c>
      <c r="D378" s="46"/>
      <c r="E378" s="56">
        <v>7343.8</v>
      </c>
      <c r="F378" s="25" t="e">
        <f t="shared" si="2"/>
        <v>#DIV/0!</v>
      </c>
      <c r="G378" s="18"/>
      <c r="H378" s="24"/>
      <c r="I378" s="20"/>
    </row>
    <row r="379" spans="1:9" s="59" customFormat="1" ht="31.5">
      <c r="A379" s="30" t="s">
        <v>120</v>
      </c>
      <c r="B379" s="2">
        <v>9800000000</v>
      </c>
      <c r="C379" s="2"/>
      <c r="D379" s="2"/>
      <c r="E379" s="63">
        <f>E380</f>
        <v>2303.6</v>
      </c>
      <c r="F379" s="60"/>
      <c r="G379" s="61"/>
      <c r="H379" s="57"/>
      <c r="I379" s="58"/>
    </row>
    <row r="380" spans="1:9">
      <c r="A380" s="31" t="s">
        <v>18</v>
      </c>
      <c r="B380" s="46" t="s">
        <v>103</v>
      </c>
      <c r="C380" s="46" t="s">
        <v>44</v>
      </c>
      <c r="D380" s="46"/>
      <c r="E380" s="56">
        <f>SUM(E382,E384,E387)</f>
        <v>2303.6</v>
      </c>
      <c r="F380" s="25"/>
      <c r="G380" s="18"/>
      <c r="H380" s="24"/>
      <c r="I380" s="20"/>
    </row>
    <row r="381" spans="1:9">
      <c r="A381" s="31" t="s">
        <v>102</v>
      </c>
      <c r="B381" s="46" t="s">
        <v>104</v>
      </c>
      <c r="C381" s="2"/>
      <c r="D381" s="2"/>
      <c r="E381" s="56">
        <f>E382</f>
        <v>921.6</v>
      </c>
      <c r="F381" s="25"/>
      <c r="G381" s="18"/>
      <c r="H381" s="24"/>
      <c r="I381" s="20"/>
    </row>
    <row r="382" spans="1:9">
      <c r="A382" s="31" t="s">
        <v>16</v>
      </c>
      <c r="B382" s="46" t="s">
        <v>104</v>
      </c>
      <c r="C382" s="46" t="s">
        <v>15</v>
      </c>
      <c r="D382" s="46"/>
      <c r="E382" s="56">
        <f>E383</f>
        <v>921.6</v>
      </c>
      <c r="F382" s="25"/>
      <c r="G382" s="18"/>
      <c r="H382" s="24"/>
      <c r="I382" s="20"/>
    </row>
    <row r="383" spans="1:9" ht="31.5">
      <c r="A383" s="31" t="s">
        <v>14</v>
      </c>
      <c r="B383" s="46" t="s">
        <v>104</v>
      </c>
      <c r="C383" s="46" t="s">
        <v>13</v>
      </c>
      <c r="D383" s="46"/>
      <c r="E383" s="56">
        <v>921.6</v>
      </c>
      <c r="F383" s="25"/>
      <c r="G383" s="18"/>
      <c r="H383" s="24"/>
      <c r="I383" s="20"/>
    </row>
    <row r="384" spans="1:9" ht="31.5">
      <c r="A384" s="31" t="s">
        <v>105</v>
      </c>
      <c r="B384" s="46" t="s">
        <v>106</v>
      </c>
      <c r="C384" s="46" t="s">
        <v>44</v>
      </c>
      <c r="D384" s="46"/>
      <c r="E384" s="56">
        <f>E385</f>
        <v>82</v>
      </c>
      <c r="F384" s="25"/>
      <c r="G384" s="18"/>
      <c r="H384" s="24"/>
      <c r="I384" s="20"/>
    </row>
    <row r="385" spans="1:9">
      <c r="A385" s="31" t="s">
        <v>16</v>
      </c>
      <c r="B385" s="46" t="s">
        <v>106</v>
      </c>
      <c r="C385" s="46" t="s">
        <v>15</v>
      </c>
      <c r="D385" s="46"/>
      <c r="E385" s="56">
        <f>E386</f>
        <v>82</v>
      </c>
      <c r="F385" s="25"/>
      <c r="G385" s="18"/>
      <c r="H385" s="24"/>
      <c r="I385" s="20"/>
    </row>
    <row r="386" spans="1:9" ht="31.5">
      <c r="A386" s="31" t="s">
        <v>14</v>
      </c>
      <c r="B386" s="46" t="s">
        <v>106</v>
      </c>
      <c r="C386" s="46" t="s">
        <v>13</v>
      </c>
      <c r="D386" s="46"/>
      <c r="E386" s="56">
        <v>82</v>
      </c>
      <c r="F386" s="25"/>
      <c r="G386" s="18"/>
      <c r="H386" s="24"/>
      <c r="I386" s="20"/>
    </row>
    <row r="387" spans="1:9" ht="63">
      <c r="A387" s="31" t="s">
        <v>17</v>
      </c>
      <c r="B387" s="46" t="s">
        <v>107</v>
      </c>
      <c r="C387" s="46" t="s">
        <v>44</v>
      </c>
      <c r="D387" s="46"/>
      <c r="E387" s="56">
        <f>SUM(E388,E390)</f>
        <v>1300</v>
      </c>
      <c r="F387" s="25"/>
      <c r="G387" s="18"/>
      <c r="H387" s="24"/>
      <c r="I387" s="20"/>
    </row>
    <row r="388" spans="1:9" ht="31.5">
      <c r="A388" s="31" t="s">
        <v>10</v>
      </c>
      <c r="B388" s="46" t="s">
        <v>107</v>
      </c>
      <c r="C388" s="46" t="s">
        <v>9</v>
      </c>
      <c r="D388" s="46"/>
      <c r="E388" s="56">
        <f>E389</f>
        <v>30</v>
      </c>
      <c r="F388" s="25"/>
      <c r="G388" s="18"/>
      <c r="H388" s="24"/>
      <c r="I388" s="20"/>
    </row>
    <row r="389" spans="1:9" ht="31.5">
      <c r="A389" s="31" t="s">
        <v>8</v>
      </c>
      <c r="B389" s="46" t="s">
        <v>107</v>
      </c>
      <c r="C389" s="46" t="s">
        <v>7</v>
      </c>
      <c r="D389" s="46"/>
      <c r="E389" s="56">
        <v>30</v>
      </c>
      <c r="F389" s="25"/>
      <c r="G389" s="18"/>
      <c r="H389" s="24"/>
      <c r="I389" s="20"/>
    </row>
    <row r="390" spans="1:9">
      <c r="A390" s="31" t="s">
        <v>16</v>
      </c>
      <c r="B390" s="46" t="s">
        <v>107</v>
      </c>
      <c r="C390" s="46" t="s">
        <v>15</v>
      </c>
      <c r="D390" s="46"/>
      <c r="E390" s="56">
        <f>E391</f>
        <v>1270</v>
      </c>
      <c r="F390" s="25"/>
      <c r="G390" s="18"/>
      <c r="H390" s="24"/>
      <c r="I390" s="20"/>
    </row>
    <row r="391" spans="1:9" ht="31.5">
      <c r="A391" s="31" t="s">
        <v>14</v>
      </c>
      <c r="B391" s="46" t="s">
        <v>107</v>
      </c>
      <c r="C391" s="46" t="s">
        <v>13</v>
      </c>
      <c r="D391" s="46"/>
      <c r="E391" s="56">
        <v>1270</v>
      </c>
      <c r="F391" s="25"/>
      <c r="G391" s="18"/>
      <c r="H391" s="24"/>
      <c r="I391" s="20"/>
    </row>
    <row r="392" spans="1:9" s="59" customFormat="1">
      <c r="A392" s="30" t="s">
        <v>119</v>
      </c>
      <c r="B392" s="2">
        <v>9900000000</v>
      </c>
      <c r="C392" s="2"/>
      <c r="D392" s="2"/>
      <c r="E392" s="63">
        <f>E408+E418+E422+E393</f>
        <v>12129.400000000001</v>
      </c>
      <c r="F392" s="60"/>
      <c r="G392" s="61"/>
      <c r="H392" s="57"/>
      <c r="I392" s="58"/>
    </row>
    <row r="393" spans="1:9" s="59" customFormat="1" ht="52.5" customHeight="1">
      <c r="A393" s="31" t="s">
        <v>219</v>
      </c>
      <c r="B393" s="46">
        <v>9910000000</v>
      </c>
      <c r="C393" s="51"/>
      <c r="D393" s="51"/>
      <c r="E393" s="64">
        <f>E394+E403</f>
        <v>9072.2000000000007</v>
      </c>
      <c r="F393" s="98"/>
      <c r="G393" s="61"/>
      <c r="H393" s="57"/>
      <c r="I393" s="58"/>
    </row>
    <row r="394" spans="1:9" s="59" customFormat="1" ht="61.5" customHeight="1">
      <c r="A394" s="31" t="s">
        <v>220</v>
      </c>
      <c r="B394" s="46">
        <v>9910094300</v>
      </c>
      <c r="C394" s="51"/>
      <c r="D394" s="51"/>
      <c r="E394" s="64">
        <f>E399+E401+E395+E398</f>
        <v>7475.8</v>
      </c>
      <c r="F394" s="98"/>
      <c r="G394" s="61"/>
      <c r="H394" s="57"/>
      <c r="I394" s="58"/>
    </row>
    <row r="395" spans="1:9" s="59" customFormat="1" ht="78.75" customHeight="1">
      <c r="A395" s="84" t="s">
        <v>24</v>
      </c>
      <c r="B395" s="46">
        <v>9910094300</v>
      </c>
      <c r="C395" s="106">
        <v>100</v>
      </c>
      <c r="D395" s="51"/>
      <c r="E395" s="64">
        <f>E396</f>
        <v>635</v>
      </c>
      <c r="F395" s="98"/>
      <c r="G395" s="61"/>
      <c r="H395" s="57"/>
      <c r="I395" s="58"/>
    </row>
    <row r="396" spans="1:9" s="59" customFormat="1" ht="24" customHeight="1">
      <c r="A396" s="84" t="s">
        <v>22</v>
      </c>
      <c r="B396" s="46">
        <v>9910094300</v>
      </c>
      <c r="C396" s="106">
        <v>110</v>
      </c>
      <c r="D396" s="51"/>
      <c r="E396" s="64">
        <v>635</v>
      </c>
      <c r="F396" s="98"/>
      <c r="G396" s="61"/>
      <c r="H396" s="57"/>
      <c r="I396" s="58"/>
    </row>
    <row r="397" spans="1:9" s="59" customFormat="1" ht="23.25" customHeight="1">
      <c r="A397" s="84" t="s">
        <v>12</v>
      </c>
      <c r="B397" s="46">
        <v>9910094300</v>
      </c>
      <c r="C397" s="106">
        <v>800</v>
      </c>
      <c r="D397" s="51"/>
      <c r="E397" s="64">
        <f>E398</f>
        <v>84.8</v>
      </c>
      <c r="F397" s="98"/>
      <c r="G397" s="61"/>
      <c r="H397" s="57"/>
      <c r="I397" s="58"/>
    </row>
    <row r="398" spans="1:9" s="59" customFormat="1" ht="23.25" customHeight="1">
      <c r="A398" s="84" t="s">
        <v>20</v>
      </c>
      <c r="B398" s="46">
        <v>9910094300</v>
      </c>
      <c r="C398" s="106">
        <v>850</v>
      </c>
      <c r="D398" s="51"/>
      <c r="E398" s="64">
        <v>84.8</v>
      </c>
      <c r="F398" s="98"/>
      <c r="G398" s="61"/>
      <c r="H398" s="57"/>
      <c r="I398" s="58"/>
    </row>
    <row r="399" spans="1:9" s="59" customFormat="1" ht="31.5">
      <c r="A399" s="31" t="s">
        <v>10</v>
      </c>
      <c r="B399" s="46">
        <v>9910094300</v>
      </c>
      <c r="C399" s="99">
        <v>200</v>
      </c>
      <c r="D399" s="51"/>
      <c r="E399" s="64">
        <f>E400</f>
        <v>331.4</v>
      </c>
      <c r="F399" s="98"/>
      <c r="G399" s="61"/>
      <c r="H399" s="57"/>
      <c r="I399" s="58"/>
    </row>
    <row r="400" spans="1:9" s="59" customFormat="1" ht="31.5">
      <c r="A400" s="31" t="s">
        <v>8</v>
      </c>
      <c r="B400" s="46">
        <v>9910094300</v>
      </c>
      <c r="C400" s="99">
        <v>240</v>
      </c>
      <c r="D400" s="51"/>
      <c r="E400" s="64">
        <v>331.4</v>
      </c>
      <c r="F400" s="98"/>
      <c r="G400" s="61"/>
      <c r="H400" s="57"/>
      <c r="I400" s="58"/>
    </row>
    <row r="401" spans="1:9" s="59" customFormat="1" ht="32.25">
      <c r="A401" s="84" t="s">
        <v>31</v>
      </c>
      <c r="B401" s="46">
        <v>9910094300</v>
      </c>
      <c r="C401" s="99">
        <v>600</v>
      </c>
      <c r="D401" s="51"/>
      <c r="E401" s="64">
        <f>E402</f>
        <v>6424.6</v>
      </c>
      <c r="F401" s="98"/>
      <c r="G401" s="61"/>
      <c r="H401" s="57"/>
      <c r="I401" s="58"/>
    </row>
    <row r="402" spans="1:9" s="59" customFormat="1">
      <c r="A402" s="84" t="s">
        <v>29</v>
      </c>
      <c r="B402" s="46">
        <v>9910094300</v>
      </c>
      <c r="C402" s="99">
        <v>610</v>
      </c>
      <c r="D402" s="51"/>
      <c r="E402" s="64">
        <v>6424.6</v>
      </c>
      <c r="F402" s="98"/>
      <c r="G402" s="61"/>
      <c r="H402" s="57"/>
      <c r="I402" s="58"/>
    </row>
    <row r="403" spans="1:9" s="59" customFormat="1" ht="47.25">
      <c r="A403" s="31" t="s">
        <v>220</v>
      </c>
      <c r="B403" s="46">
        <v>9910094400</v>
      </c>
      <c r="C403" s="99"/>
      <c r="D403" s="51"/>
      <c r="E403" s="64">
        <f>E404+E406</f>
        <v>1596.4</v>
      </c>
      <c r="F403" s="98"/>
      <c r="G403" s="61"/>
      <c r="H403" s="57"/>
      <c r="I403" s="58"/>
    </row>
    <row r="404" spans="1:9" s="59" customFormat="1" ht="79.5">
      <c r="A404" s="84" t="s">
        <v>24</v>
      </c>
      <c r="B404" s="46">
        <v>9910094400</v>
      </c>
      <c r="C404" s="99">
        <v>100</v>
      </c>
      <c r="D404" s="51"/>
      <c r="E404" s="64">
        <f>E405</f>
        <v>1522.9</v>
      </c>
      <c r="F404" s="98"/>
      <c r="G404" s="61"/>
      <c r="H404" s="57"/>
      <c r="I404" s="58"/>
    </row>
    <row r="405" spans="1:9" s="59" customFormat="1" ht="32.25">
      <c r="A405" s="84" t="s">
        <v>26</v>
      </c>
      <c r="B405" s="46">
        <v>9910094400</v>
      </c>
      <c r="C405" s="99">
        <v>120</v>
      </c>
      <c r="D405" s="51"/>
      <c r="E405" s="64">
        <v>1522.9</v>
      </c>
      <c r="F405" s="98"/>
      <c r="G405" s="61"/>
      <c r="H405" s="57"/>
      <c r="I405" s="58"/>
    </row>
    <row r="406" spans="1:9" s="59" customFormat="1">
      <c r="A406" s="84" t="s">
        <v>12</v>
      </c>
      <c r="B406" s="46">
        <v>9910094400</v>
      </c>
      <c r="C406" s="99">
        <v>800</v>
      </c>
      <c r="D406" s="51"/>
      <c r="E406" s="64">
        <f>E407</f>
        <v>73.5</v>
      </c>
      <c r="F406" s="98"/>
      <c r="G406" s="61"/>
      <c r="H406" s="57"/>
      <c r="I406" s="58"/>
    </row>
    <row r="407" spans="1:9" s="59" customFormat="1">
      <c r="A407" s="84" t="s">
        <v>20</v>
      </c>
      <c r="B407" s="46">
        <v>9910094400</v>
      </c>
      <c r="C407" s="99">
        <v>850</v>
      </c>
      <c r="D407" s="51"/>
      <c r="E407" s="64">
        <v>73.5</v>
      </c>
      <c r="F407" s="98"/>
      <c r="G407" s="61"/>
      <c r="H407" s="57"/>
      <c r="I407" s="58"/>
    </row>
    <row r="408" spans="1:9" ht="31.5">
      <c r="A408" s="31" t="s">
        <v>118</v>
      </c>
      <c r="B408" s="46">
        <v>9920000000</v>
      </c>
      <c r="C408" s="23"/>
      <c r="D408" s="31"/>
      <c r="E408" s="65">
        <f>E409</f>
        <v>2692.7000000000003</v>
      </c>
      <c r="F408" s="32"/>
      <c r="G408" s="32"/>
      <c r="H408" s="24"/>
      <c r="I408" s="20"/>
    </row>
    <row r="409" spans="1:9">
      <c r="A409" s="71" t="s">
        <v>185</v>
      </c>
      <c r="B409" s="46">
        <v>9920094100</v>
      </c>
      <c r="C409" s="23"/>
      <c r="D409" s="31"/>
      <c r="E409" s="65">
        <f>E410+E413+E415</f>
        <v>2692.7000000000003</v>
      </c>
      <c r="F409" s="32"/>
      <c r="G409" s="32"/>
      <c r="H409" s="24"/>
      <c r="I409" s="20"/>
    </row>
    <row r="410" spans="1:9" ht="79.5">
      <c r="A410" s="84" t="s">
        <v>24</v>
      </c>
      <c r="B410" s="46">
        <v>9920094100</v>
      </c>
      <c r="C410" s="23">
        <v>100</v>
      </c>
      <c r="D410" s="31"/>
      <c r="E410" s="65">
        <f>E411+E412</f>
        <v>52</v>
      </c>
      <c r="F410" s="32"/>
      <c r="G410" s="32"/>
      <c r="H410" s="24"/>
      <c r="I410" s="20"/>
    </row>
    <row r="411" spans="1:9">
      <c r="A411" s="31" t="s">
        <v>22</v>
      </c>
      <c r="B411" s="46">
        <v>9920094100</v>
      </c>
      <c r="C411" s="23">
        <v>110</v>
      </c>
      <c r="D411" s="31"/>
      <c r="E411" s="65">
        <v>42</v>
      </c>
      <c r="F411" s="32"/>
      <c r="G411" s="32"/>
      <c r="H411" s="24"/>
      <c r="I411" s="20"/>
    </row>
    <row r="412" spans="1:9" ht="32.25">
      <c r="A412" s="84" t="s">
        <v>26</v>
      </c>
      <c r="B412" s="46">
        <v>9920094100</v>
      </c>
      <c r="C412" s="23">
        <v>120</v>
      </c>
      <c r="D412" s="31"/>
      <c r="E412" s="65">
        <v>10</v>
      </c>
      <c r="F412" s="32"/>
      <c r="G412" s="32"/>
      <c r="H412" s="24"/>
      <c r="I412" s="20"/>
    </row>
    <row r="413" spans="1:9" ht="32.25">
      <c r="A413" s="71" t="s">
        <v>31</v>
      </c>
      <c r="B413" s="46">
        <v>9920094100</v>
      </c>
      <c r="C413" s="23">
        <v>600</v>
      </c>
      <c r="D413" s="31"/>
      <c r="E413" s="65">
        <f>E414</f>
        <v>2485.4</v>
      </c>
      <c r="F413" s="32"/>
      <c r="G413" s="32"/>
      <c r="H413" s="24"/>
      <c r="I413" s="20"/>
    </row>
    <row r="414" spans="1:9">
      <c r="A414" s="71" t="s">
        <v>29</v>
      </c>
      <c r="B414" s="46">
        <v>9920094100</v>
      </c>
      <c r="C414" s="23">
        <v>610</v>
      </c>
      <c r="D414" s="31"/>
      <c r="E414" s="65">
        <v>2485.4</v>
      </c>
      <c r="F414" s="32"/>
      <c r="G414" s="32"/>
      <c r="H414" s="24"/>
      <c r="I414" s="20"/>
    </row>
    <row r="415" spans="1:9">
      <c r="A415" s="71" t="s">
        <v>12</v>
      </c>
      <c r="B415" s="46">
        <v>9920094100</v>
      </c>
      <c r="C415" s="23">
        <v>800</v>
      </c>
      <c r="D415" s="31"/>
      <c r="E415" s="65">
        <f>E416+E417</f>
        <v>155.30000000000001</v>
      </c>
      <c r="F415" s="32"/>
      <c r="G415" s="32"/>
      <c r="H415" s="24"/>
      <c r="I415" s="20"/>
    </row>
    <row r="416" spans="1:9">
      <c r="A416" s="84" t="s">
        <v>253</v>
      </c>
      <c r="B416" s="46">
        <v>9920094100</v>
      </c>
      <c r="C416" s="23">
        <v>830</v>
      </c>
      <c r="D416" s="31"/>
      <c r="E416" s="65">
        <v>30.6</v>
      </c>
      <c r="F416" s="32"/>
      <c r="G416" s="32"/>
      <c r="H416" s="24"/>
      <c r="I416" s="20"/>
    </row>
    <row r="417" spans="1:9">
      <c r="A417" s="71" t="s">
        <v>20</v>
      </c>
      <c r="B417" s="46">
        <v>9920094100</v>
      </c>
      <c r="C417" s="23">
        <v>850</v>
      </c>
      <c r="D417" s="31"/>
      <c r="E417" s="65">
        <v>124.7</v>
      </c>
      <c r="F417" s="32"/>
      <c r="G417" s="32"/>
      <c r="H417" s="24"/>
      <c r="I417" s="20"/>
    </row>
    <row r="418" spans="1:9">
      <c r="A418" s="31" t="s">
        <v>129</v>
      </c>
      <c r="B418" s="46">
        <v>9930000000</v>
      </c>
      <c r="C418" s="23"/>
      <c r="D418" s="31"/>
      <c r="E418" s="65">
        <f>E419</f>
        <v>294.5</v>
      </c>
      <c r="F418" s="32"/>
      <c r="G418" s="32"/>
      <c r="H418" s="24"/>
      <c r="I418" s="20"/>
    </row>
    <row r="419" spans="1:9" ht="31.5">
      <c r="A419" s="31" t="s">
        <v>130</v>
      </c>
      <c r="B419" s="46">
        <v>9930008400</v>
      </c>
      <c r="C419" s="23"/>
      <c r="D419" s="31"/>
      <c r="E419" s="65">
        <f>E420</f>
        <v>294.5</v>
      </c>
      <c r="F419" s="32"/>
      <c r="G419" s="32"/>
      <c r="H419" s="24"/>
      <c r="I419" s="20"/>
    </row>
    <row r="420" spans="1:9" ht="31.5">
      <c r="A420" s="31" t="s">
        <v>10</v>
      </c>
      <c r="B420" s="46">
        <v>9930008400</v>
      </c>
      <c r="C420" s="23">
        <v>200</v>
      </c>
      <c r="D420" s="31"/>
      <c r="E420" s="65">
        <f>E421</f>
        <v>294.5</v>
      </c>
      <c r="F420" s="32"/>
      <c r="G420" s="32"/>
      <c r="H420" s="24"/>
      <c r="I420" s="20"/>
    </row>
    <row r="421" spans="1:9" ht="31.5">
      <c r="A421" s="31" t="s">
        <v>8</v>
      </c>
      <c r="B421" s="46">
        <v>9930008400</v>
      </c>
      <c r="C421" s="23">
        <v>240</v>
      </c>
      <c r="D421" s="31"/>
      <c r="E421" s="65">
        <v>294.5</v>
      </c>
      <c r="F421" s="32"/>
      <c r="G421" s="32"/>
      <c r="H421" s="24"/>
      <c r="I421" s="20"/>
    </row>
    <row r="422" spans="1:9">
      <c r="A422" s="71" t="s">
        <v>186</v>
      </c>
      <c r="B422" s="46">
        <v>9940000000</v>
      </c>
      <c r="C422" s="23"/>
      <c r="D422" s="31"/>
      <c r="E422" s="70">
        <f>E423</f>
        <v>70</v>
      </c>
      <c r="F422" s="69"/>
      <c r="G422" s="69"/>
      <c r="H422" s="20"/>
      <c r="I422" s="20"/>
    </row>
    <row r="423" spans="1:9">
      <c r="A423" s="71" t="s">
        <v>187</v>
      </c>
      <c r="B423" s="46">
        <v>9940001880</v>
      </c>
      <c r="C423" s="23"/>
      <c r="D423" s="31"/>
      <c r="E423" s="70">
        <f>E424</f>
        <v>70</v>
      </c>
      <c r="F423" s="69"/>
      <c r="G423" s="69"/>
      <c r="H423" s="20"/>
      <c r="I423" s="20"/>
    </row>
    <row r="424" spans="1:9">
      <c r="A424" s="71" t="s">
        <v>12</v>
      </c>
      <c r="B424" s="46">
        <v>9940001880</v>
      </c>
      <c r="C424" s="23">
        <v>800</v>
      </c>
      <c r="D424" s="31"/>
      <c r="E424" s="70">
        <f>E425</f>
        <v>70</v>
      </c>
      <c r="F424" s="69"/>
      <c r="G424" s="69"/>
      <c r="H424" s="20"/>
      <c r="I424" s="20"/>
    </row>
    <row r="425" spans="1:9">
      <c r="A425" s="71" t="s">
        <v>188</v>
      </c>
      <c r="B425" s="46">
        <v>9940001880</v>
      </c>
      <c r="C425" s="23">
        <v>870</v>
      </c>
      <c r="D425" s="31"/>
      <c r="E425" s="70">
        <v>70</v>
      </c>
      <c r="F425" s="69"/>
      <c r="G425" s="69"/>
      <c r="H425" s="20"/>
      <c r="I425" s="20"/>
    </row>
    <row r="426" spans="1:9">
      <c r="A426" s="54" t="s">
        <v>42</v>
      </c>
      <c r="B426" s="75"/>
      <c r="C426" s="75"/>
      <c r="D426" s="75"/>
      <c r="E426" s="76">
        <f>E8+E12+E212+E248+E277+E291+E298+E302+E375+E379+E392+E244</f>
        <v>329265.90000000002</v>
      </c>
    </row>
  </sheetData>
  <mergeCells count="2">
    <mergeCell ref="A3:E3"/>
    <mergeCell ref="B1:E1"/>
  </mergeCells>
  <phoneticPr fontId="0" type="noConversion"/>
  <pageMargins left="0.78740157480314965" right="0.39370078740157483" top="0.78740157480314965" bottom="0.78740157480314965" header="0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*</cp:lastModifiedBy>
  <cp:lastPrinted>2017-01-30T13:28:37Z</cp:lastPrinted>
  <dcterms:created xsi:type="dcterms:W3CDTF">2014-10-13T10:50:35Z</dcterms:created>
  <dcterms:modified xsi:type="dcterms:W3CDTF">2017-05-29T10:19:18Z</dcterms:modified>
</cp:coreProperties>
</file>